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3306960c2a2a420/Documents/BERKAS SKRIPSI/"/>
    </mc:Choice>
  </mc:AlternateContent>
  <xr:revisionPtr revIDLastSave="58" documentId="13_ncr:1_{FCC1F2C0-C53D-4B6A-A89D-5203DD37C054}" xr6:coauthVersionLast="47" xr6:coauthVersionMax="47" xr10:uidLastSave="{5F3E6719-5769-4F97-B4E5-FAFDE54CEA70}"/>
  <bookViews>
    <workbookView xWindow="-110" yWindow="-110" windowWidth="19420" windowHeight="10300" firstSheet="5" activeTab="11" xr2:uid="{11A7E8A8-F7A2-4DF1-A2A6-A957E591F2FB}"/>
  </bookViews>
  <sheets>
    <sheet name="WARNA orlep" sheetId="1" r:id="rId1"/>
    <sheet name="AROMA" sheetId="2" r:id="rId2"/>
    <sheet name="RASA" sheetId="3" r:id="rId3"/>
    <sheet name="TEKSTUR" sheetId="4" r:id="rId4"/>
    <sheet name="B-KAROTEN" sheetId="5" r:id="rId5"/>
    <sheet name="TPT (Brix)" sheetId="14" r:id="rId6"/>
    <sheet name="Warna (L)" sheetId="7" r:id="rId7"/>
    <sheet name="Warna (a)" sheetId="8" r:id="rId8"/>
    <sheet name="Warna (b)" sheetId="9" r:id="rId9"/>
    <sheet name="OVERRUN" sheetId="10" r:id="rId10"/>
    <sheet name="DAYA LELEH" sheetId="11" r:id="rId11"/>
    <sheet name="Perlakuan terbaik" sheetId="16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10" l="1"/>
  <c r="N57" i="10"/>
  <c r="J46" i="10"/>
  <c r="B69" i="4"/>
  <c r="G60" i="4" s="1"/>
  <c r="P49" i="11"/>
  <c r="O49" i="11"/>
  <c r="P48" i="11"/>
  <c r="O48" i="11"/>
  <c r="P44" i="11"/>
  <c r="O44" i="11"/>
  <c r="O43" i="11"/>
  <c r="P50" i="10"/>
  <c r="O50" i="10"/>
  <c r="P47" i="10"/>
  <c r="O47" i="10"/>
  <c r="P45" i="10"/>
  <c r="O45" i="10"/>
  <c r="P44" i="10"/>
  <c r="O44" i="10"/>
  <c r="O43" i="10"/>
  <c r="E67" i="16"/>
  <c r="H67" i="16"/>
  <c r="H4" i="7"/>
  <c r="F4" i="7"/>
  <c r="B60" i="4"/>
  <c r="B68" i="4"/>
  <c r="B67" i="4"/>
  <c r="B66" i="4"/>
  <c r="B65" i="4"/>
  <c r="B64" i="4"/>
  <c r="B63" i="4"/>
  <c r="B62" i="4"/>
  <c r="B61" i="4"/>
  <c r="B60" i="3"/>
  <c r="B69" i="3"/>
  <c r="B68" i="3"/>
  <c r="B67" i="3"/>
  <c r="B66" i="3"/>
  <c r="B65" i="3"/>
  <c r="B64" i="3"/>
  <c r="B63" i="3"/>
  <c r="B62" i="3"/>
  <c r="B61" i="3"/>
  <c r="B60" i="2"/>
  <c r="B69" i="2"/>
  <c r="B68" i="2"/>
  <c r="B67" i="2"/>
  <c r="B66" i="2"/>
  <c r="B65" i="2"/>
  <c r="B64" i="2"/>
  <c r="B63" i="2"/>
  <c r="B62" i="2"/>
  <c r="B61" i="2"/>
  <c r="B69" i="1"/>
  <c r="B68" i="1"/>
  <c r="B67" i="1"/>
  <c r="B66" i="1"/>
  <c r="B65" i="1"/>
  <c r="B64" i="1"/>
  <c r="B63" i="1"/>
  <c r="B62" i="1"/>
  <c r="B61" i="1"/>
  <c r="B60" i="1"/>
  <c r="E37" i="16"/>
  <c r="F37" i="16"/>
  <c r="G37" i="16"/>
  <c r="H37" i="16"/>
  <c r="I37" i="16"/>
  <c r="J37" i="16"/>
  <c r="K37" i="16"/>
  <c r="L37" i="16"/>
  <c r="M37" i="16"/>
  <c r="J36" i="16"/>
  <c r="K36" i="16"/>
  <c r="L36" i="16"/>
  <c r="M36" i="16"/>
  <c r="E36" i="16"/>
  <c r="F36" i="16"/>
  <c r="N72" i="16"/>
  <c r="G5" i="14"/>
  <c r="G6" i="14"/>
  <c r="G7" i="14"/>
  <c r="G8" i="14"/>
  <c r="G9" i="14"/>
  <c r="G10" i="14"/>
  <c r="G11" i="14"/>
  <c r="G12" i="14"/>
  <c r="F67" i="16"/>
  <c r="V77" i="16"/>
  <c r="V76" i="16"/>
  <c r="V75" i="16"/>
  <c r="V74" i="16"/>
  <c r="V73" i="16"/>
  <c r="V72" i="16"/>
  <c r="V71" i="16"/>
  <c r="V70" i="16"/>
  <c r="V69" i="16"/>
  <c r="V68" i="16"/>
  <c r="V67" i="16"/>
  <c r="T77" i="16"/>
  <c r="T76" i="16"/>
  <c r="T75" i="16"/>
  <c r="T74" i="16"/>
  <c r="T73" i="16"/>
  <c r="T72" i="16"/>
  <c r="T71" i="16"/>
  <c r="T70" i="16"/>
  <c r="T69" i="16"/>
  <c r="T68" i="16"/>
  <c r="T67" i="16"/>
  <c r="R77" i="16"/>
  <c r="R76" i="16"/>
  <c r="R75" i="16"/>
  <c r="R74" i="16"/>
  <c r="R73" i="16"/>
  <c r="R72" i="16"/>
  <c r="R71" i="16"/>
  <c r="R70" i="16"/>
  <c r="R69" i="16"/>
  <c r="R68" i="16"/>
  <c r="R67" i="16"/>
  <c r="P77" i="16"/>
  <c r="P76" i="16"/>
  <c r="P75" i="16"/>
  <c r="P74" i="16"/>
  <c r="P73" i="16"/>
  <c r="P72" i="16"/>
  <c r="P71" i="16"/>
  <c r="P70" i="16"/>
  <c r="P69" i="16"/>
  <c r="P68" i="16"/>
  <c r="P67" i="16"/>
  <c r="N77" i="16"/>
  <c r="N76" i="16"/>
  <c r="N75" i="16"/>
  <c r="N74" i="16"/>
  <c r="N73" i="16"/>
  <c r="N71" i="16"/>
  <c r="N70" i="16"/>
  <c r="N69" i="16"/>
  <c r="N68" i="16"/>
  <c r="N67" i="16"/>
  <c r="L77" i="16"/>
  <c r="L76" i="16"/>
  <c r="L75" i="16"/>
  <c r="L74" i="16"/>
  <c r="L73" i="16"/>
  <c r="L72" i="16"/>
  <c r="L71" i="16"/>
  <c r="L70" i="16"/>
  <c r="L69" i="16"/>
  <c r="L68" i="16"/>
  <c r="L67" i="16"/>
  <c r="J77" i="16"/>
  <c r="J76" i="16"/>
  <c r="J75" i="16"/>
  <c r="J74" i="16"/>
  <c r="J73" i="16"/>
  <c r="J72" i="16"/>
  <c r="J71" i="16"/>
  <c r="J70" i="16"/>
  <c r="G66" i="4" l="1"/>
  <c r="H66" i="4"/>
  <c r="J69" i="16"/>
  <c r="J68" i="16"/>
  <c r="J67" i="16"/>
  <c r="H77" i="16"/>
  <c r="H76" i="16"/>
  <c r="H75" i="16"/>
  <c r="H74" i="16"/>
  <c r="H73" i="16"/>
  <c r="H72" i="16"/>
  <c r="H71" i="16"/>
  <c r="H70" i="16"/>
  <c r="H69" i="16"/>
  <c r="H68" i="16"/>
  <c r="F77" i="16"/>
  <c r="F76" i="16"/>
  <c r="F75" i="16"/>
  <c r="F74" i="16"/>
  <c r="F73" i="16"/>
  <c r="F72" i="16"/>
  <c r="F71" i="16"/>
  <c r="F70" i="16"/>
  <c r="F69" i="16"/>
  <c r="F68" i="16"/>
  <c r="D78" i="16"/>
  <c r="G67" i="16" l="1"/>
  <c r="U67" i="16"/>
  <c r="E75" i="16"/>
  <c r="G75" i="16" s="1"/>
  <c r="E74" i="16"/>
  <c r="E68" i="16"/>
  <c r="G68" i="16" s="1"/>
  <c r="E72" i="16"/>
  <c r="E76" i="16"/>
  <c r="E69" i="16"/>
  <c r="E73" i="16"/>
  <c r="E77" i="16"/>
  <c r="E70" i="16"/>
  <c r="E71" i="16"/>
  <c r="U68" i="16"/>
  <c r="W68" i="16"/>
  <c r="K68" i="16" l="1"/>
  <c r="I68" i="16"/>
  <c r="M68" i="16"/>
  <c r="Q76" i="16"/>
  <c r="O76" i="16"/>
  <c r="W76" i="16"/>
  <c r="U76" i="16"/>
  <c r="K76" i="16"/>
  <c r="M76" i="16" s="1"/>
  <c r="S76" i="16"/>
  <c r="I76" i="16"/>
  <c r="G76" i="16"/>
  <c r="S68" i="16"/>
  <c r="O68" i="16"/>
  <c r="Q68" i="16"/>
  <c r="W77" i="16"/>
  <c r="O77" i="16"/>
  <c r="M77" i="16"/>
  <c r="K77" i="16"/>
  <c r="S77" i="16"/>
  <c r="U77" i="16"/>
  <c r="Q77" i="16"/>
  <c r="I77" i="16"/>
  <c r="G77" i="16"/>
  <c r="U74" i="16"/>
  <c r="Q74" i="16"/>
  <c r="M74" i="16"/>
  <c r="I74" i="16"/>
  <c r="O74" i="16"/>
  <c r="G74" i="16"/>
  <c r="W74" i="16"/>
  <c r="S74" i="16"/>
  <c r="K74" i="16"/>
  <c r="U75" i="16"/>
  <c r="Q75" i="16"/>
  <c r="M75" i="16"/>
  <c r="I75" i="16"/>
  <c r="S75" i="16"/>
  <c r="O75" i="16"/>
  <c r="W75" i="16"/>
  <c r="K75" i="16"/>
  <c r="U72" i="16"/>
  <c r="Q72" i="16"/>
  <c r="M72" i="16"/>
  <c r="I72" i="16"/>
  <c r="S72" i="16"/>
  <c r="G72" i="16"/>
  <c r="W72" i="16"/>
  <c r="O72" i="16"/>
  <c r="K72" i="16"/>
  <c r="U70" i="16"/>
  <c r="Q70" i="16"/>
  <c r="M70" i="16"/>
  <c r="I70" i="16"/>
  <c r="W70" i="16"/>
  <c r="O70" i="16"/>
  <c r="G70" i="16"/>
  <c r="S70" i="16"/>
  <c r="K70" i="16"/>
  <c r="U73" i="16"/>
  <c r="Q73" i="16"/>
  <c r="M73" i="16"/>
  <c r="I73" i="16"/>
  <c r="S73" i="16"/>
  <c r="O73" i="16"/>
  <c r="G73" i="16"/>
  <c r="W73" i="16"/>
  <c r="K73" i="16"/>
  <c r="U71" i="16"/>
  <c r="Q71" i="16"/>
  <c r="M71" i="16"/>
  <c r="I71" i="16"/>
  <c r="S71" i="16"/>
  <c r="K71" i="16"/>
  <c r="W71" i="16"/>
  <c r="O71" i="16"/>
  <c r="G71" i="16"/>
  <c r="U69" i="16"/>
  <c r="Q69" i="16"/>
  <c r="M69" i="16"/>
  <c r="I69" i="16"/>
  <c r="S69" i="16"/>
  <c r="K69" i="16"/>
  <c r="W69" i="16"/>
  <c r="O69" i="16"/>
  <c r="G69" i="16"/>
  <c r="Q67" i="16"/>
  <c r="M67" i="16"/>
  <c r="I67" i="16"/>
  <c r="S67" i="16"/>
  <c r="K67" i="16"/>
  <c r="W67" i="16"/>
  <c r="O67" i="16"/>
  <c r="K78" i="16" l="1"/>
  <c r="Q78" i="16"/>
  <c r="G78" i="16"/>
  <c r="U78" i="16"/>
  <c r="I78" i="16"/>
  <c r="S78" i="16"/>
  <c r="W78" i="16"/>
  <c r="M78" i="16"/>
  <c r="O78" i="16"/>
  <c r="B47" i="11"/>
  <c r="B46" i="11"/>
  <c r="B48" i="11" s="1"/>
  <c r="E22" i="11"/>
  <c r="B45" i="11" s="1"/>
  <c r="E21" i="11"/>
  <c r="B44" i="11" s="1"/>
  <c r="K18" i="11"/>
  <c r="J18" i="11"/>
  <c r="I18" i="11"/>
  <c r="K17" i="11"/>
  <c r="J17" i="11"/>
  <c r="I17" i="11"/>
  <c r="K16" i="11"/>
  <c r="J16" i="11"/>
  <c r="I16" i="11"/>
  <c r="K15" i="11"/>
  <c r="J15" i="11"/>
  <c r="I15" i="11"/>
  <c r="K14" i="11"/>
  <c r="J14" i="11"/>
  <c r="I14" i="11"/>
  <c r="K13" i="11"/>
  <c r="J13" i="11"/>
  <c r="I13" i="11"/>
  <c r="E13" i="11"/>
  <c r="E14" i="11" s="1"/>
  <c r="D13" i="11"/>
  <c r="D14" i="11" s="1"/>
  <c r="C13" i="11"/>
  <c r="C14" i="11" s="1"/>
  <c r="K12" i="11"/>
  <c r="J12" i="11"/>
  <c r="I12" i="11"/>
  <c r="H12" i="11"/>
  <c r="G12" i="11"/>
  <c r="F12" i="11"/>
  <c r="L18" i="11" s="1"/>
  <c r="K11" i="11"/>
  <c r="J11" i="11"/>
  <c r="I11" i="11"/>
  <c r="H11" i="11"/>
  <c r="G11" i="11"/>
  <c r="F11" i="11"/>
  <c r="L17" i="11" s="1"/>
  <c r="K10" i="11"/>
  <c r="J10" i="11"/>
  <c r="I10" i="11"/>
  <c r="H10" i="11"/>
  <c r="G10" i="11"/>
  <c r="F10" i="11"/>
  <c r="B32" i="11" s="1"/>
  <c r="H9" i="11"/>
  <c r="G9" i="11"/>
  <c r="F9" i="11"/>
  <c r="D31" i="11" s="1"/>
  <c r="H8" i="11"/>
  <c r="G8" i="11"/>
  <c r="F8" i="11"/>
  <c r="L14" i="11" s="1"/>
  <c r="H7" i="11"/>
  <c r="G7" i="11"/>
  <c r="F7" i="11"/>
  <c r="B31" i="11" s="1"/>
  <c r="H6" i="11"/>
  <c r="G6" i="11"/>
  <c r="F6" i="11"/>
  <c r="H5" i="11"/>
  <c r="G5" i="11"/>
  <c r="F5" i="11"/>
  <c r="C30" i="11" s="1"/>
  <c r="H4" i="11"/>
  <c r="G4" i="11"/>
  <c r="F4" i="11"/>
  <c r="B30" i="11" s="1"/>
  <c r="B47" i="10"/>
  <c r="B46" i="10"/>
  <c r="E22" i="10"/>
  <c r="B45" i="10" s="1"/>
  <c r="E21" i="10"/>
  <c r="B44" i="10" s="1"/>
  <c r="K18" i="10"/>
  <c r="J18" i="10"/>
  <c r="I18" i="10"/>
  <c r="K17" i="10"/>
  <c r="J17" i="10"/>
  <c r="I17" i="10"/>
  <c r="K16" i="10"/>
  <c r="J16" i="10"/>
  <c r="I16" i="10"/>
  <c r="K15" i="10"/>
  <c r="J15" i="10"/>
  <c r="I15" i="10"/>
  <c r="K14" i="10"/>
  <c r="J14" i="10"/>
  <c r="I14" i="10"/>
  <c r="K13" i="10"/>
  <c r="J13" i="10"/>
  <c r="I13" i="10"/>
  <c r="E13" i="10"/>
  <c r="E14" i="10" s="1"/>
  <c r="D13" i="10"/>
  <c r="D14" i="10" s="1"/>
  <c r="C13" i="10"/>
  <c r="C14" i="10" s="1"/>
  <c r="K12" i="10"/>
  <c r="J12" i="10"/>
  <c r="I12" i="10"/>
  <c r="H12" i="10"/>
  <c r="G12" i="10"/>
  <c r="F12" i="10"/>
  <c r="L18" i="10" s="1"/>
  <c r="K11" i="10"/>
  <c r="J11" i="10"/>
  <c r="I11" i="10"/>
  <c r="H11" i="10"/>
  <c r="G11" i="10"/>
  <c r="F11" i="10"/>
  <c r="L17" i="10" s="1"/>
  <c r="K10" i="10"/>
  <c r="J10" i="10"/>
  <c r="I10" i="10"/>
  <c r="H10" i="10"/>
  <c r="G10" i="10"/>
  <c r="F10" i="10"/>
  <c r="B32" i="10" s="1"/>
  <c r="H9" i="10"/>
  <c r="G9" i="10"/>
  <c r="F9" i="10"/>
  <c r="D31" i="10" s="1"/>
  <c r="H8" i="10"/>
  <c r="G8" i="10"/>
  <c r="F8" i="10"/>
  <c r="L14" i="10" s="1"/>
  <c r="H7" i="10"/>
  <c r="G7" i="10"/>
  <c r="F7" i="10"/>
  <c r="B31" i="10" s="1"/>
  <c r="H6" i="10"/>
  <c r="G6" i="10"/>
  <c r="F6" i="10"/>
  <c r="D30" i="10" s="1"/>
  <c r="H5" i="10"/>
  <c r="G5" i="10"/>
  <c r="F5" i="10"/>
  <c r="C30" i="10" s="1"/>
  <c r="H4" i="10"/>
  <c r="G4" i="10"/>
  <c r="F4" i="10"/>
  <c r="B30" i="10" s="1"/>
  <c r="B47" i="9"/>
  <c r="B46" i="9"/>
  <c r="E22" i="9"/>
  <c r="B45" i="9" s="1"/>
  <c r="E21" i="9"/>
  <c r="B44" i="9" s="1"/>
  <c r="K18" i="9"/>
  <c r="J18" i="9"/>
  <c r="I18" i="9"/>
  <c r="K17" i="9"/>
  <c r="J17" i="9"/>
  <c r="I17" i="9"/>
  <c r="K16" i="9"/>
  <c r="J16" i="9"/>
  <c r="I16" i="9"/>
  <c r="K15" i="9"/>
  <c r="J15" i="9"/>
  <c r="I15" i="9"/>
  <c r="K14" i="9"/>
  <c r="J14" i="9"/>
  <c r="I14" i="9"/>
  <c r="K13" i="9"/>
  <c r="J13" i="9"/>
  <c r="I13" i="9"/>
  <c r="E13" i="9"/>
  <c r="E14" i="9" s="1"/>
  <c r="D13" i="9"/>
  <c r="D14" i="9" s="1"/>
  <c r="C13" i="9"/>
  <c r="C14" i="9" s="1"/>
  <c r="K12" i="9"/>
  <c r="J12" i="9"/>
  <c r="I12" i="9"/>
  <c r="H12" i="9"/>
  <c r="G12" i="9"/>
  <c r="F12" i="9"/>
  <c r="D32" i="9" s="1"/>
  <c r="K11" i="9"/>
  <c r="J11" i="9"/>
  <c r="I11" i="9"/>
  <c r="H11" i="9"/>
  <c r="G11" i="9"/>
  <c r="F11" i="9"/>
  <c r="L17" i="9" s="1"/>
  <c r="K10" i="9"/>
  <c r="J10" i="9"/>
  <c r="I10" i="9"/>
  <c r="H10" i="9"/>
  <c r="G10" i="9"/>
  <c r="F10" i="9"/>
  <c r="L16" i="9" s="1"/>
  <c r="H9" i="9"/>
  <c r="G9" i="9"/>
  <c r="F9" i="9"/>
  <c r="D31" i="9" s="1"/>
  <c r="H8" i="9"/>
  <c r="G8" i="9"/>
  <c r="F8" i="9"/>
  <c r="L14" i="9" s="1"/>
  <c r="H7" i="9"/>
  <c r="G7" i="9"/>
  <c r="F7" i="9"/>
  <c r="L13" i="9" s="1"/>
  <c r="H6" i="9"/>
  <c r="G6" i="9"/>
  <c r="F6" i="9"/>
  <c r="H5" i="9"/>
  <c r="G5" i="9"/>
  <c r="F5" i="9"/>
  <c r="L11" i="9" s="1"/>
  <c r="H4" i="9"/>
  <c r="G4" i="9"/>
  <c r="F4" i="9"/>
  <c r="B30" i="9" s="1"/>
  <c r="B47" i="8"/>
  <c r="B46" i="8"/>
  <c r="E22" i="8"/>
  <c r="B45" i="8" s="1"/>
  <c r="E21" i="8"/>
  <c r="B44" i="8" s="1"/>
  <c r="K18" i="8"/>
  <c r="J18" i="8"/>
  <c r="I18" i="8"/>
  <c r="K17" i="8"/>
  <c r="J17" i="8"/>
  <c r="I17" i="8"/>
  <c r="K16" i="8"/>
  <c r="J16" i="8"/>
  <c r="I16" i="8"/>
  <c r="K15" i="8"/>
  <c r="J15" i="8"/>
  <c r="I15" i="8"/>
  <c r="K14" i="8"/>
  <c r="J14" i="8"/>
  <c r="I14" i="8"/>
  <c r="K13" i="8"/>
  <c r="J13" i="8"/>
  <c r="I13" i="8"/>
  <c r="E13" i="8"/>
  <c r="E14" i="8" s="1"/>
  <c r="D13" i="8"/>
  <c r="D14" i="8" s="1"/>
  <c r="C13" i="8"/>
  <c r="C14" i="8" s="1"/>
  <c r="K12" i="8"/>
  <c r="J12" i="8"/>
  <c r="I12" i="8"/>
  <c r="H12" i="8"/>
  <c r="G12" i="8"/>
  <c r="F12" i="8"/>
  <c r="L18" i="8" s="1"/>
  <c r="K11" i="8"/>
  <c r="J11" i="8"/>
  <c r="I11" i="8"/>
  <c r="H11" i="8"/>
  <c r="G11" i="8"/>
  <c r="F11" i="8"/>
  <c r="L17" i="8" s="1"/>
  <c r="K10" i="8"/>
  <c r="J10" i="8"/>
  <c r="I10" i="8"/>
  <c r="H10" i="8"/>
  <c r="G10" i="8"/>
  <c r="F10" i="8"/>
  <c r="B32" i="8" s="1"/>
  <c r="H9" i="8"/>
  <c r="G9" i="8"/>
  <c r="F9" i="8"/>
  <c r="L15" i="8" s="1"/>
  <c r="H8" i="8"/>
  <c r="G8" i="8"/>
  <c r="F8" i="8"/>
  <c r="C31" i="8" s="1"/>
  <c r="H7" i="8"/>
  <c r="G7" i="8"/>
  <c r="F7" i="8"/>
  <c r="B31" i="8" s="1"/>
  <c r="H6" i="8"/>
  <c r="G6" i="8"/>
  <c r="F6" i="8"/>
  <c r="L12" i="8" s="1"/>
  <c r="H5" i="8"/>
  <c r="G5" i="8"/>
  <c r="F5" i="8"/>
  <c r="C30" i="8" s="1"/>
  <c r="H4" i="8"/>
  <c r="G4" i="8"/>
  <c r="F4" i="8"/>
  <c r="B30" i="8" s="1"/>
  <c r="B47" i="7"/>
  <c r="B46" i="7"/>
  <c r="E22" i="7"/>
  <c r="B45" i="7" s="1"/>
  <c r="E21" i="7"/>
  <c r="B44" i="7" s="1"/>
  <c r="K18" i="7"/>
  <c r="J18" i="7"/>
  <c r="I18" i="7"/>
  <c r="K17" i="7"/>
  <c r="J17" i="7"/>
  <c r="I17" i="7"/>
  <c r="K16" i="7"/>
  <c r="J16" i="7"/>
  <c r="I16" i="7"/>
  <c r="K15" i="7"/>
  <c r="J15" i="7"/>
  <c r="I15" i="7"/>
  <c r="K14" i="7"/>
  <c r="J14" i="7"/>
  <c r="I14" i="7"/>
  <c r="K13" i="7"/>
  <c r="J13" i="7"/>
  <c r="I13" i="7"/>
  <c r="E13" i="7"/>
  <c r="E14" i="7" s="1"/>
  <c r="D13" i="7"/>
  <c r="D14" i="7" s="1"/>
  <c r="C13" i="7"/>
  <c r="C14" i="7" s="1"/>
  <c r="K12" i="7"/>
  <c r="J12" i="7"/>
  <c r="I12" i="7"/>
  <c r="H12" i="7"/>
  <c r="G12" i="7"/>
  <c r="F12" i="7"/>
  <c r="L18" i="7" s="1"/>
  <c r="K11" i="7"/>
  <c r="J11" i="7"/>
  <c r="I11" i="7"/>
  <c r="H11" i="7"/>
  <c r="G11" i="7"/>
  <c r="F11" i="7"/>
  <c r="L17" i="7" s="1"/>
  <c r="K10" i="7"/>
  <c r="J10" i="7"/>
  <c r="I10" i="7"/>
  <c r="H10" i="7"/>
  <c r="G10" i="7"/>
  <c r="F10" i="7"/>
  <c r="B32" i="7" s="1"/>
  <c r="H9" i="7"/>
  <c r="G9" i="7"/>
  <c r="F9" i="7"/>
  <c r="D31" i="7" s="1"/>
  <c r="H8" i="7"/>
  <c r="G8" i="7"/>
  <c r="F8" i="7"/>
  <c r="L14" i="7" s="1"/>
  <c r="H7" i="7"/>
  <c r="G7" i="7"/>
  <c r="F7" i="7"/>
  <c r="B31" i="7" s="1"/>
  <c r="H6" i="7"/>
  <c r="G6" i="7"/>
  <c r="F6" i="7"/>
  <c r="H5" i="7"/>
  <c r="G5" i="7"/>
  <c r="F5" i="7"/>
  <c r="C30" i="7" s="1"/>
  <c r="G4" i="7"/>
  <c r="B30" i="7"/>
  <c r="B47" i="14"/>
  <c r="B46" i="14"/>
  <c r="E22" i="14"/>
  <c r="B45" i="14" s="1"/>
  <c r="E21" i="14"/>
  <c r="K18" i="14"/>
  <c r="J18" i="14"/>
  <c r="I18" i="14"/>
  <c r="K17" i="14"/>
  <c r="J17" i="14"/>
  <c r="I17" i="14"/>
  <c r="K16" i="14"/>
  <c r="J16" i="14"/>
  <c r="I16" i="14"/>
  <c r="K15" i="14"/>
  <c r="J15" i="14"/>
  <c r="I15" i="14"/>
  <c r="K14" i="14"/>
  <c r="J14" i="14"/>
  <c r="I14" i="14"/>
  <c r="K13" i="14"/>
  <c r="J13" i="14"/>
  <c r="I13" i="14"/>
  <c r="K12" i="14"/>
  <c r="J12" i="14"/>
  <c r="I12" i="14"/>
  <c r="K11" i="14"/>
  <c r="J11" i="14"/>
  <c r="I11" i="14"/>
  <c r="K10" i="14"/>
  <c r="J10" i="14"/>
  <c r="I10" i="14"/>
  <c r="E13" i="14"/>
  <c r="E14" i="14" s="1"/>
  <c r="D13" i="14"/>
  <c r="D14" i="14" s="1"/>
  <c r="C13" i="14"/>
  <c r="C14" i="14" s="1"/>
  <c r="H12" i="14"/>
  <c r="F12" i="14"/>
  <c r="L18" i="14" s="1"/>
  <c r="H11" i="14"/>
  <c r="F11" i="14"/>
  <c r="L17" i="14" s="1"/>
  <c r="H10" i="14"/>
  <c r="F10" i="14"/>
  <c r="L16" i="14" s="1"/>
  <c r="H9" i="14"/>
  <c r="F9" i="14"/>
  <c r="L15" i="14" s="1"/>
  <c r="H8" i="14"/>
  <c r="F8" i="14"/>
  <c r="L14" i="14" s="1"/>
  <c r="H7" i="14"/>
  <c r="F7" i="14"/>
  <c r="L13" i="14" s="1"/>
  <c r="H6" i="14"/>
  <c r="F6" i="14"/>
  <c r="L12" i="14" s="1"/>
  <c r="H5" i="14"/>
  <c r="F5" i="14"/>
  <c r="L11" i="14" s="1"/>
  <c r="H4" i="14"/>
  <c r="G4" i="14"/>
  <c r="F4" i="14"/>
  <c r="L10" i="14" s="1"/>
  <c r="H5" i="5"/>
  <c r="H6" i="5"/>
  <c r="H7" i="5"/>
  <c r="H8" i="5"/>
  <c r="H9" i="5"/>
  <c r="H10" i="5"/>
  <c r="H11" i="5"/>
  <c r="H12" i="5"/>
  <c r="H4" i="5"/>
  <c r="E21" i="5"/>
  <c r="E22" i="5"/>
  <c r="B47" i="5"/>
  <c r="B46" i="5"/>
  <c r="B48" i="5" s="1"/>
  <c r="B48" i="10" l="1"/>
  <c r="H31" i="10"/>
  <c r="I30" i="10"/>
  <c r="H30" i="10"/>
  <c r="I32" i="10"/>
  <c r="E23" i="14"/>
  <c r="B49" i="14" s="1"/>
  <c r="C31" i="10"/>
  <c r="I31" i="10" s="1"/>
  <c r="K19" i="10"/>
  <c r="L13" i="10"/>
  <c r="C32" i="10"/>
  <c r="E23" i="9"/>
  <c r="B49" i="9" s="1"/>
  <c r="B50" i="9" s="1"/>
  <c r="C30" i="9"/>
  <c r="B48" i="9"/>
  <c r="F13" i="7"/>
  <c r="B17" i="7" s="1"/>
  <c r="B48" i="7"/>
  <c r="B48" i="14"/>
  <c r="F48" i="14" s="1"/>
  <c r="B44" i="14"/>
  <c r="B48" i="8"/>
  <c r="L13" i="8"/>
  <c r="K19" i="8"/>
  <c r="G13" i="11"/>
  <c r="K19" i="11"/>
  <c r="C31" i="11"/>
  <c r="F31" i="11" s="1"/>
  <c r="F13" i="11"/>
  <c r="B17" i="11" s="1"/>
  <c r="B34" i="11"/>
  <c r="B33" i="11"/>
  <c r="F14" i="11"/>
  <c r="I21" i="11" s="1"/>
  <c r="I22" i="11" s="1"/>
  <c r="L12" i="11"/>
  <c r="D30" i="11"/>
  <c r="F30" i="11" s="1"/>
  <c r="L11" i="11"/>
  <c r="L13" i="11"/>
  <c r="L15" i="11"/>
  <c r="L16" i="11"/>
  <c r="C32" i="11"/>
  <c r="C33" i="11" s="1"/>
  <c r="L10" i="11"/>
  <c r="D32" i="11"/>
  <c r="E23" i="11"/>
  <c r="B49" i="11" s="1"/>
  <c r="B50" i="11" s="1"/>
  <c r="F14" i="10"/>
  <c r="I21" i="10" s="1"/>
  <c r="I22" i="10" s="1"/>
  <c r="G13" i="10"/>
  <c r="F30" i="10"/>
  <c r="B34" i="10"/>
  <c r="B33" i="10"/>
  <c r="E30" i="10"/>
  <c r="E31" i="10"/>
  <c r="F13" i="10"/>
  <c r="B17" i="10" s="1"/>
  <c r="B18" i="10" s="1"/>
  <c r="L11" i="10"/>
  <c r="L15" i="10"/>
  <c r="L16" i="10"/>
  <c r="L10" i="10"/>
  <c r="D32" i="10"/>
  <c r="D33" i="10" s="1"/>
  <c r="L12" i="10"/>
  <c r="E23" i="10"/>
  <c r="B49" i="10" s="1"/>
  <c r="F48" i="10" s="1"/>
  <c r="F13" i="9"/>
  <c r="B17" i="9" s="1"/>
  <c r="C31" i="9"/>
  <c r="L18" i="9"/>
  <c r="G13" i="9"/>
  <c r="K19" i="9"/>
  <c r="B18" i="9" s="1"/>
  <c r="F14" i="9"/>
  <c r="I21" i="9" s="1"/>
  <c r="I22" i="9" s="1"/>
  <c r="F48" i="9"/>
  <c r="F44" i="9"/>
  <c r="B31" i="9"/>
  <c r="H31" i="9" s="1"/>
  <c r="L12" i="9"/>
  <c r="D30" i="9"/>
  <c r="B32" i="9"/>
  <c r="L15" i="9"/>
  <c r="C32" i="9"/>
  <c r="C34" i="9" s="1"/>
  <c r="L10" i="9"/>
  <c r="F14" i="8"/>
  <c r="I21" i="8" s="1"/>
  <c r="I22" i="8" s="1"/>
  <c r="C32" i="8"/>
  <c r="C34" i="8" s="1"/>
  <c r="D32" i="8"/>
  <c r="G13" i="8"/>
  <c r="L14" i="8"/>
  <c r="B33" i="8"/>
  <c r="B34" i="8"/>
  <c r="F13" i="8"/>
  <c r="B17" i="8" s="1"/>
  <c r="D30" i="8"/>
  <c r="L16" i="8"/>
  <c r="D31" i="8"/>
  <c r="F31" i="8" s="1"/>
  <c r="L10" i="8"/>
  <c r="L11" i="8"/>
  <c r="E23" i="8"/>
  <c r="B49" i="8" s="1"/>
  <c r="B50" i="8" s="1"/>
  <c r="C31" i="7"/>
  <c r="F31" i="7" s="1"/>
  <c r="G13" i="7"/>
  <c r="K19" i="7"/>
  <c r="B18" i="7" s="1"/>
  <c r="C50" i="7" s="1"/>
  <c r="B34" i="7"/>
  <c r="B33" i="7"/>
  <c r="F14" i="7"/>
  <c r="I21" i="7" s="1"/>
  <c r="I22" i="7" s="1"/>
  <c r="L12" i="7"/>
  <c r="L11" i="7"/>
  <c r="L13" i="7"/>
  <c r="L15" i="7"/>
  <c r="L16" i="7"/>
  <c r="C32" i="7"/>
  <c r="D30" i="7"/>
  <c r="E30" i="7" s="1"/>
  <c r="L10" i="7"/>
  <c r="D32" i="7"/>
  <c r="E23" i="7"/>
  <c r="B49" i="7" s="1"/>
  <c r="F48" i="7" s="1"/>
  <c r="D32" i="14"/>
  <c r="C32" i="14"/>
  <c r="B32" i="14"/>
  <c r="D31" i="14"/>
  <c r="C31" i="14"/>
  <c r="B31" i="14"/>
  <c r="D30" i="14"/>
  <c r="C30" i="14"/>
  <c r="B30" i="14"/>
  <c r="F45" i="14"/>
  <c r="F47" i="14"/>
  <c r="F46" i="14"/>
  <c r="K19" i="14"/>
  <c r="L19" i="14"/>
  <c r="F13" i="14"/>
  <c r="B17" i="14" s="1"/>
  <c r="G13" i="14"/>
  <c r="F14" i="14"/>
  <c r="I21" i="14" s="1"/>
  <c r="I22" i="14" s="1"/>
  <c r="F47" i="10" l="1"/>
  <c r="B18" i="8"/>
  <c r="F47" i="9"/>
  <c r="F45" i="9"/>
  <c r="F31" i="10"/>
  <c r="E31" i="11"/>
  <c r="C34" i="10"/>
  <c r="F46" i="10"/>
  <c r="E32" i="8"/>
  <c r="F46" i="9"/>
  <c r="H32" i="10"/>
  <c r="I31" i="14"/>
  <c r="H30" i="14"/>
  <c r="I30" i="14"/>
  <c r="B33" i="14"/>
  <c r="I32" i="14"/>
  <c r="H32" i="14"/>
  <c r="H31" i="14"/>
  <c r="F30" i="9"/>
  <c r="I32" i="9"/>
  <c r="I31" i="9"/>
  <c r="I30" i="9"/>
  <c r="H32" i="9"/>
  <c r="H30" i="9"/>
  <c r="F45" i="11"/>
  <c r="F47" i="11"/>
  <c r="C34" i="11"/>
  <c r="B50" i="10"/>
  <c r="C33" i="10"/>
  <c r="E31" i="7"/>
  <c r="C34" i="7"/>
  <c r="F45" i="7"/>
  <c r="F32" i="14"/>
  <c r="E32" i="14"/>
  <c r="D34" i="14"/>
  <c r="F31" i="14"/>
  <c r="D33" i="14"/>
  <c r="E31" i="14"/>
  <c r="F30" i="14"/>
  <c r="C33" i="14"/>
  <c r="F44" i="14"/>
  <c r="B50" i="14"/>
  <c r="C33" i="8"/>
  <c r="F47" i="8"/>
  <c r="F32" i="8"/>
  <c r="F45" i="8"/>
  <c r="B18" i="11"/>
  <c r="C50" i="11" s="1"/>
  <c r="D50" i="11" s="1"/>
  <c r="F32" i="11"/>
  <c r="E32" i="11"/>
  <c r="L19" i="11"/>
  <c r="B20" i="11" s="1"/>
  <c r="D34" i="11"/>
  <c r="D33" i="11"/>
  <c r="E33" i="11" s="1"/>
  <c r="F46" i="11"/>
  <c r="F44" i="11"/>
  <c r="F48" i="11"/>
  <c r="E30" i="11"/>
  <c r="I23" i="11"/>
  <c r="B19" i="11"/>
  <c r="D34" i="10"/>
  <c r="C50" i="10"/>
  <c r="F32" i="10"/>
  <c r="L19" i="10"/>
  <c r="B20" i="10" s="1"/>
  <c r="F45" i="10"/>
  <c r="F44" i="10"/>
  <c r="E33" i="10"/>
  <c r="B37" i="10"/>
  <c r="C47" i="10" s="1"/>
  <c r="D47" i="10" s="1"/>
  <c r="E32" i="10"/>
  <c r="B36" i="10" s="1"/>
  <c r="C46" i="10" s="1"/>
  <c r="D46" i="10" s="1"/>
  <c r="I23" i="10"/>
  <c r="B19" i="10"/>
  <c r="L19" i="9"/>
  <c r="B20" i="9" s="1"/>
  <c r="B23" i="9" s="1"/>
  <c r="D45" i="9" s="1"/>
  <c r="E31" i="9"/>
  <c r="F31" i="9"/>
  <c r="F32" i="9"/>
  <c r="E32" i="9"/>
  <c r="C45" i="9"/>
  <c r="I23" i="9"/>
  <c r="B19" i="9"/>
  <c r="B21" i="9" s="1"/>
  <c r="B24" i="9" s="1"/>
  <c r="B33" i="9"/>
  <c r="B34" i="9"/>
  <c r="D34" i="9"/>
  <c r="D33" i="9"/>
  <c r="C50" i="9"/>
  <c r="D50" i="9" s="1"/>
  <c r="C33" i="9"/>
  <c r="E30" i="9"/>
  <c r="L19" i="8"/>
  <c r="B20" i="8" s="1"/>
  <c r="B23" i="8" s="1"/>
  <c r="D45" i="8" s="1"/>
  <c r="B19" i="8"/>
  <c r="C44" i="8" s="1"/>
  <c r="C50" i="8"/>
  <c r="D50" i="8" s="1"/>
  <c r="F46" i="8"/>
  <c r="D34" i="8"/>
  <c r="D33" i="8"/>
  <c r="I23" i="8"/>
  <c r="F44" i="8"/>
  <c r="F30" i="8"/>
  <c r="E31" i="8"/>
  <c r="E30" i="8"/>
  <c r="F48" i="8"/>
  <c r="L19" i="7"/>
  <c r="B20" i="7" s="1"/>
  <c r="F47" i="7"/>
  <c r="E32" i="7"/>
  <c r="B36" i="7" s="1"/>
  <c r="C46" i="7" s="1"/>
  <c r="D46" i="7" s="1"/>
  <c r="D34" i="7"/>
  <c r="D33" i="7"/>
  <c r="C33" i="7"/>
  <c r="B37" i="7" s="1"/>
  <c r="C47" i="7" s="1"/>
  <c r="D47" i="7" s="1"/>
  <c r="B50" i="7"/>
  <c r="D50" i="7" s="1"/>
  <c r="F32" i="7"/>
  <c r="F46" i="7"/>
  <c r="I23" i="7"/>
  <c r="B19" i="7"/>
  <c r="F30" i="7"/>
  <c r="F44" i="7"/>
  <c r="C34" i="14"/>
  <c r="B34" i="14"/>
  <c r="E30" i="14"/>
  <c r="B18" i="14"/>
  <c r="C50" i="14" s="1"/>
  <c r="B19" i="14"/>
  <c r="B20" i="14"/>
  <c r="I23" i="14"/>
  <c r="B37" i="11" l="1"/>
  <c r="C47" i="11" s="1"/>
  <c r="D47" i="11" s="1"/>
  <c r="E33" i="8"/>
  <c r="B22" i="8"/>
  <c r="D44" i="8" s="1"/>
  <c r="D50" i="10"/>
  <c r="B36" i="11"/>
  <c r="C46" i="11" s="1"/>
  <c r="D46" i="11" s="1"/>
  <c r="L57" i="9"/>
  <c r="N57" i="9" s="1"/>
  <c r="J44" i="9"/>
  <c r="J46" i="9" s="1"/>
  <c r="B37" i="9"/>
  <c r="C47" i="9" s="1"/>
  <c r="D47" i="9" s="1"/>
  <c r="B36" i="9"/>
  <c r="C46" i="9" s="1"/>
  <c r="D46" i="9" s="1"/>
  <c r="E33" i="14"/>
  <c r="B37" i="14"/>
  <c r="C47" i="14" s="1"/>
  <c r="D47" i="14" s="1"/>
  <c r="D50" i="14"/>
  <c r="B36" i="14"/>
  <c r="C46" i="14" s="1"/>
  <c r="D46" i="14" s="1"/>
  <c r="C45" i="8"/>
  <c r="B21" i="8"/>
  <c r="B22" i="11"/>
  <c r="D44" i="11" s="1"/>
  <c r="C44" i="11"/>
  <c r="B21" i="11"/>
  <c r="C45" i="11"/>
  <c r="B23" i="11"/>
  <c r="D45" i="11" s="1"/>
  <c r="C45" i="10"/>
  <c r="B38" i="10"/>
  <c r="C48" i="10" s="1"/>
  <c r="D48" i="10" s="1"/>
  <c r="B23" i="10"/>
  <c r="D45" i="10" s="1"/>
  <c r="B22" i="10"/>
  <c r="D44" i="10" s="1"/>
  <c r="C44" i="10"/>
  <c r="B21" i="10"/>
  <c r="C49" i="9"/>
  <c r="D49" i="9"/>
  <c r="E45" i="9" s="1"/>
  <c r="E33" i="9"/>
  <c r="C44" i="9"/>
  <c r="B22" i="9"/>
  <c r="D44" i="9" s="1"/>
  <c r="B37" i="8"/>
  <c r="C47" i="8" s="1"/>
  <c r="D47" i="8" s="1"/>
  <c r="C49" i="8"/>
  <c r="B24" i="8"/>
  <c r="D49" i="8" s="1"/>
  <c r="B36" i="8"/>
  <c r="E33" i="7"/>
  <c r="B22" i="7"/>
  <c r="D44" i="7" s="1"/>
  <c r="C44" i="7"/>
  <c r="B21" i="7"/>
  <c r="C45" i="7"/>
  <c r="B38" i="7"/>
  <c r="C48" i="7" s="1"/>
  <c r="D48" i="7" s="1"/>
  <c r="B23" i="7"/>
  <c r="D45" i="7" s="1"/>
  <c r="B23" i="14"/>
  <c r="D45" i="14" s="1"/>
  <c r="C45" i="14"/>
  <c r="B22" i="14"/>
  <c r="D44" i="14" s="1"/>
  <c r="C44" i="14"/>
  <c r="B21" i="14"/>
  <c r="B38" i="11" l="1"/>
  <c r="C48" i="11" s="1"/>
  <c r="D48" i="11" s="1"/>
  <c r="B38" i="9"/>
  <c r="O43" i="9"/>
  <c r="P49" i="9"/>
  <c r="O49" i="9"/>
  <c r="O64" i="9"/>
  <c r="O61" i="9"/>
  <c r="O60" i="9"/>
  <c r="B38" i="14"/>
  <c r="C48" i="14" s="1"/>
  <c r="D48" i="14" s="1"/>
  <c r="C49" i="11"/>
  <c r="B24" i="11"/>
  <c r="C49" i="10"/>
  <c r="C48" i="9"/>
  <c r="D48" i="9" s="1"/>
  <c r="E48" i="9" s="1"/>
  <c r="E44" i="9"/>
  <c r="E47" i="9"/>
  <c r="E46" i="9"/>
  <c r="E47" i="8"/>
  <c r="E45" i="8"/>
  <c r="E44" i="8"/>
  <c r="C46" i="8"/>
  <c r="D46" i="8" s="1"/>
  <c r="E46" i="8" s="1"/>
  <c r="B38" i="8"/>
  <c r="C48" i="8" s="1"/>
  <c r="D48" i="8" s="1"/>
  <c r="E48" i="8" s="1"/>
  <c r="C49" i="7"/>
  <c r="B24" i="7"/>
  <c r="D49" i="7" s="1"/>
  <c r="E45" i="7" s="1"/>
  <c r="B24" i="14"/>
  <c r="C49" i="14"/>
  <c r="D49" i="11" l="1"/>
  <c r="L57" i="11"/>
  <c r="N57" i="11" s="1"/>
  <c r="J44" i="11"/>
  <c r="J46" i="11" s="1"/>
  <c r="D49" i="10"/>
  <c r="E45" i="10" s="1"/>
  <c r="J44" i="10"/>
  <c r="L57" i="10"/>
  <c r="O64" i="10" s="1"/>
  <c r="D49" i="14"/>
  <c r="E44" i="14" s="1"/>
  <c r="F36" i="14"/>
  <c r="F38" i="14" s="1"/>
  <c r="L57" i="14"/>
  <c r="N57" i="14" s="1"/>
  <c r="J44" i="14"/>
  <c r="J46" i="14" s="1"/>
  <c r="E46" i="11"/>
  <c r="E47" i="11"/>
  <c r="E44" i="11"/>
  <c r="E48" i="10"/>
  <c r="E47" i="7"/>
  <c r="E46" i="7"/>
  <c r="E48" i="7"/>
  <c r="E44" i="7"/>
  <c r="E46" i="14" l="1"/>
  <c r="E46" i="10"/>
  <c r="E47" i="10"/>
  <c r="E44" i="10"/>
  <c r="E45" i="14"/>
  <c r="E47" i="14"/>
  <c r="P66" i="11"/>
  <c r="O65" i="11"/>
  <c r="P62" i="11"/>
  <c r="O64" i="11"/>
  <c r="O60" i="11"/>
  <c r="P65" i="11"/>
  <c r="E45" i="11"/>
  <c r="E48" i="11"/>
  <c r="P61" i="10"/>
  <c r="O61" i="10"/>
  <c r="O60" i="10"/>
  <c r="P62" i="10"/>
  <c r="E48" i="14"/>
  <c r="P50" i="14"/>
  <c r="O46" i="14"/>
  <c r="O50" i="14"/>
  <c r="P44" i="14"/>
  <c r="P49" i="14"/>
  <c r="O49" i="14"/>
  <c r="O44" i="14"/>
  <c r="P51" i="14"/>
  <c r="O43" i="14"/>
  <c r="P62" i="14"/>
  <c r="P66" i="14"/>
  <c r="O61" i="14"/>
  <c r="O65" i="14"/>
  <c r="O60" i="14"/>
  <c r="O64" i="14"/>
  <c r="D37" i="16"/>
  <c r="C37" i="16"/>
  <c r="I36" i="16"/>
  <c r="H36" i="16"/>
  <c r="G36" i="16"/>
  <c r="D36" i="16"/>
  <c r="C36" i="16"/>
  <c r="B45" i="5"/>
  <c r="B44" i="5"/>
  <c r="I11" i="5"/>
  <c r="J11" i="5"/>
  <c r="K11" i="5"/>
  <c r="I12" i="5"/>
  <c r="J12" i="5"/>
  <c r="K12" i="5"/>
  <c r="I13" i="5"/>
  <c r="J13" i="5"/>
  <c r="K13" i="5"/>
  <c r="I14" i="5"/>
  <c r="J14" i="5"/>
  <c r="K14" i="5"/>
  <c r="I15" i="5"/>
  <c r="J15" i="5"/>
  <c r="K15" i="5"/>
  <c r="I16" i="5"/>
  <c r="J16" i="5"/>
  <c r="K16" i="5"/>
  <c r="I17" i="5"/>
  <c r="J17" i="5"/>
  <c r="K17" i="5"/>
  <c r="I18" i="5"/>
  <c r="J18" i="5"/>
  <c r="K18" i="5"/>
  <c r="J10" i="5"/>
  <c r="K10" i="5"/>
  <c r="I10" i="5"/>
  <c r="E23" i="5" l="1"/>
  <c r="B49" i="5" s="1"/>
  <c r="K19" i="5"/>
  <c r="F47" i="5" l="1"/>
  <c r="F46" i="5"/>
  <c r="F48" i="5"/>
  <c r="B50" i="5"/>
  <c r="F45" i="5"/>
  <c r="F44" i="5"/>
  <c r="E13" i="5" l="1"/>
  <c r="E14" i="5" s="1"/>
  <c r="D13" i="5"/>
  <c r="D14" i="5" s="1"/>
  <c r="C13" i="5"/>
  <c r="C14" i="5" s="1"/>
  <c r="F14" i="5" s="1"/>
  <c r="I21" i="5" s="1"/>
  <c r="I22" i="5" s="1"/>
  <c r="G12" i="5"/>
  <c r="F12" i="5"/>
  <c r="G11" i="5"/>
  <c r="F11" i="5"/>
  <c r="G10" i="5"/>
  <c r="F10" i="5"/>
  <c r="G9" i="5"/>
  <c r="F9" i="5"/>
  <c r="G8" i="5"/>
  <c r="F8" i="5"/>
  <c r="G7" i="5"/>
  <c r="F7" i="5"/>
  <c r="G6" i="5"/>
  <c r="F6" i="5"/>
  <c r="G5" i="5"/>
  <c r="F5" i="5"/>
  <c r="G4" i="5"/>
  <c r="F4" i="5"/>
  <c r="G13" i="5" l="1"/>
  <c r="C30" i="5"/>
  <c r="L11" i="5"/>
  <c r="B31" i="5"/>
  <c r="L13" i="5"/>
  <c r="D31" i="5"/>
  <c r="L15" i="5"/>
  <c r="C32" i="5"/>
  <c r="L17" i="5"/>
  <c r="B30" i="5"/>
  <c r="L10" i="5"/>
  <c r="F13" i="5"/>
  <c r="B17" i="5" s="1"/>
  <c r="B18" i="5" s="1"/>
  <c r="C50" i="5" s="1"/>
  <c r="D50" i="5" s="1"/>
  <c r="D30" i="5"/>
  <c r="L12" i="5"/>
  <c r="C31" i="5"/>
  <c r="L14" i="5"/>
  <c r="B32" i="5"/>
  <c r="L16" i="5"/>
  <c r="D32" i="5"/>
  <c r="L18" i="5"/>
  <c r="B53" i="4"/>
  <c r="B53" i="3"/>
  <c r="B53" i="2"/>
  <c r="B53" i="1"/>
  <c r="L19" i="5" l="1"/>
  <c r="B20" i="5" s="1"/>
  <c r="B19" i="5"/>
  <c r="C44" i="5" s="1"/>
  <c r="B34" i="5"/>
  <c r="B33" i="5"/>
  <c r="E30" i="5"/>
  <c r="F31" i="5"/>
  <c r="E31" i="5"/>
  <c r="E32" i="5"/>
  <c r="F32" i="5"/>
  <c r="D34" i="5"/>
  <c r="D33" i="5"/>
  <c r="B22" i="5"/>
  <c r="D44" i="5" s="1"/>
  <c r="I23" i="5"/>
  <c r="F30" i="5"/>
  <c r="C34" i="5"/>
  <c r="C33" i="5"/>
  <c r="N7" i="4"/>
  <c r="O7" i="4"/>
  <c r="P7" i="4"/>
  <c r="Q7" i="4"/>
  <c r="R7" i="4"/>
  <c r="S7" i="4"/>
  <c r="T7" i="4"/>
  <c r="U7" i="4"/>
  <c r="V7" i="4"/>
  <c r="N8" i="4"/>
  <c r="O8" i="4"/>
  <c r="P8" i="4"/>
  <c r="Q8" i="4"/>
  <c r="R8" i="4"/>
  <c r="S8" i="4"/>
  <c r="T8" i="4"/>
  <c r="U8" i="4"/>
  <c r="V8" i="4"/>
  <c r="N9" i="4"/>
  <c r="O9" i="4"/>
  <c r="W9" i="4" s="1"/>
  <c r="P9" i="4"/>
  <c r="Q9" i="4"/>
  <c r="R9" i="4"/>
  <c r="S9" i="4"/>
  <c r="T9" i="4"/>
  <c r="U9" i="4"/>
  <c r="V9" i="4"/>
  <c r="N10" i="4"/>
  <c r="O10" i="4"/>
  <c r="P10" i="4"/>
  <c r="Q10" i="4"/>
  <c r="R10" i="4"/>
  <c r="S10" i="4"/>
  <c r="T10" i="4"/>
  <c r="U10" i="4"/>
  <c r="V10" i="4"/>
  <c r="N11" i="4"/>
  <c r="O11" i="4"/>
  <c r="P11" i="4"/>
  <c r="Q11" i="4"/>
  <c r="R11" i="4"/>
  <c r="S11" i="4"/>
  <c r="T11" i="4"/>
  <c r="U11" i="4"/>
  <c r="V11" i="4"/>
  <c r="N12" i="4"/>
  <c r="O12" i="4"/>
  <c r="P12" i="4"/>
  <c r="Q12" i="4"/>
  <c r="R12" i="4"/>
  <c r="S12" i="4"/>
  <c r="T12" i="4"/>
  <c r="U12" i="4"/>
  <c r="V12" i="4"/>
  <c r="N13" i="4"/>
  <c r="O13" i="4"/>
  <c r="W13" i="4" s="1"/>
  <c r="P13" i="4"/>
  <c r="Q13" i="4"/>
  <c r="R13" i="4"/>
  <c r="S13" i="4"/>
  <c r="T13" i="4"/>
  <c r="U13" i="4"/>
  <c r="V13" i="4"/>
  <c r="N14" i="4"/>
  <c r="W14" i="4" s="1"/>
  <c r="O14" i="4"/>
  <c r="P14" i="4"/>
  <c r="Q14" i="4"/>
  <c r="R14" i="4"/>
  <c r="S14" i="4"/>
  <c r="T14" i="4"/>
  <c r="U14" i="4"/>
  <c r="V14" i="4"/>
  <c r="N15" i="4"/>
  <c r="O15" i="4"/>
  <c r="P15" i="4"/>
  <c r="Q15" i="4"/>
  <c r="R15" i="4"/>
  <c r="S15" i="4"/>
  <c r="T15" i="4"/>
  <c r="U15" i="4"/>
  <c r="V15" i="4"/>
  <c r="N16" i="4"/>
  <c r="O16" i="4"/>
  <c r="P16" i="4"/>
  <c r="Q16" i="4"/>
  <c r="R16" i="4"/>
  <c r="S16" i="4"/>
  <c r="T16" i="4"/>
  <c r="U16" i="4"/>
  <c r="V16" i="4"/>
  <c r="N17" i="4"/>
  <c r="O17" i="4"/>
  <c r="P17" i="4"/>
  <c r="Q17" i="4"/>
  <c r="R17" i="4"/>
  <c r="S17" i="4"/>
  <c r="T17" i="4"/>
  <c r="U17" i="4"/>
  <c r="V17" i="4"/>
  <c r="N18" i="4"/>
  <c r="W18" i="4" s="1"/>
  <c r="O18" i="4"/>
  <c r="P18" i="4"/>
  <c r="Q18" i="4"/>
  <c r="R18" i="4"/>
  <c r="S18" i="4"/>
  <c r="T18" i="4"/>
  <c r="U18" i="4"/>
  <c r="V18" i="4"/>
  <c r="N19" i="4"/>
  <c r="O19" i="4"/>
  <c r="P19" i="4"/>
  <c r="Q19" i="4"/>
  <c r="R19" i="4"/>
  <c r="S19" i="4"/>
  <c r="T19" i="4"/>
  <c r="U19" i="4"/>
  <c r="V19" i="4"/>
  <c r="N20" i="4"/>
  <c r="O20" i="4"/>
  <c r="P20" i="4"/>
  <c r="Q20" i="4"/>
  <c r="R20" i="4"/>
  <c r="S20" i="4"/>
  <c r="T20" i="4"/>
  <c r="U20" i="4"/>
  <c r="V20" i="4"/>
  <c r="N21" i="4"/>
  <c r="O21" i="4"/>
  <c r="W21" i="4" s="1"/>
  <c r="P21" i="4"/>
  <c r="Q21" i="4"/>
  <c r="R21" i="4"/>
  <c r="S21" i="4"/>
  <c r="T21" i="4"/>
  <c r="U21" i="4"/>
  <c r="V21" i="4"/>
  <c r="N22" i="4"/>
  <c r="W22" i="4" s="1"/>
  <c r="O22" i="4"/>
  <c r="P22" i="4"/>
  <c r="Q22" i="4"/>
  <c r="R22" i="4"/>
  <c r="S22" i="4"/>
  <c r="T22" i="4"/>
  <c r="U22" i="4"/>
  <c r="V22" i="4"/>
  <c r="N23" i="4"/>
  <c r="O23" i="4"/>
  <c r="P23" i="4"/>
  <c r="Q23" i="4"/>
  <c r="R23" i="4"/>
  <c r="S23" i="4"/>
  <c r="T23" i="4"/>
  <c r="U23" i="4"/>
  <c r="V23" i="4"/>
  <c r="N24" i="4"/>
  <c r="O24" i="4"/>
  <c r="P24" i="4"/>
  <c r="Q24" i="4"/>
  <c r="R24" i="4"/>
  <c r="S24" i="4"/>
  <c r="T24" i="4"/>
  <c r="U24" i="4"/>
  <c r="V24" i="4"/>
  <c r="N25" i="4"/>
  <c r="O25" i="4"/>
  <c r="P25" i="4"/>
  <c r="Q25" i="4"/>
  <c r="R25" i="4"/>
  <c r="S25" i="4"/>
  <c r="T25" i="4"/>
  <c r="U25" i="4"/>
  <c r="V25" i="4"/>
  <c r="N26" i="4"/>
  <c r="O26" i="4"/>
  <c r="P26" i="4"/>
  <c r="Q26" i="4"/>
  <c r="R26" i="4"/>
  <c r="S26" i="4"/>
  <c r="T26" i="4"/>
  <c r="U26" i="4"/>
  <c r="V26" i="4"/>
  <c r="N27" i="4"/>
  <c r="O27" i="4"/>
  <c r="P27" i="4"/>
  <c r="Q27" i="4"/>
  <c r="R27" i="4"/>
  <c r="S27" i="4"/>
  <c r="T27" i="4"/>
  <c r="U27" i="4"/>
  <c r="V27" i="4"/>
  <c r="N28" i="4"/>
  <c r="O28" i="4"/>
  <c r="P28" i="4"/>
  <c r="Q28" i="4"/>
  <c r="R28" i="4"/>
  <c r="S28" i="4"/>
  <c r="T28" i="4"/>
  <c r="U28" i="4"/>
  <c r="V28" i="4"/>
  <c r="N29" i="4"/>
  <c r="O29" i="4"/>
  <c r="W29" i="4" s="1"/>
  <c r="P29" i="4"/>
  <c r="Q29" i="4"/>
  <c r="R29" i="4"/>
  <c r="S29" i="4"/>
  <c r="T29" i="4"/>
  <c r="U29" i="4"/>
  <c r="V29" i="4"/>
  <c r="N30" i="4"/>
  <c r="O30" i="4"/>
  <c r="P30" i="4"/>
  <c r="Q30" i="4"/>
  <c r="R30" i="4"/>
  <c r="S30" i="4"/>
  <c r="T30" i="4"/>
  <c r="U30" i="4"/>
  <c r="V30" i="4"/>
  <c r="N31" i="4"/>
  <c r="O31" i="4"/>
  <c r="P31" i="4"/>
  <c r="Q31" i="4"/>
  <c r="R31" i="4"/>
  <c r="S31" i="4"/>
  <c r="T31" i="4"/>
  <c r="U31" i="4"/>
  <c r="V31" i="4"/>
  <c r="N32" i="4"/>
  <c r="O32" i="4"/>
  <c r="P32" i="4"/>
  <c r="Q32" i="4"/>
  <c r="R32" i="4"/>
  <c r="S32" i="4"/>
  <c r="T32" i="4"/>
  <c r="U32" i="4"/>
  <c r="V32" i="4"/>
  <c r="N33" i="4"/>
  <c r="O33" i="4"/>
  <c r="W33" i="4" s="1"/>
  <c r="P33" i="4"/>
  <c r="Q33" i="4"/>
  <c r="R33" i="4"/>
  <c r="S33" i="4"/>
  <c r="T33" i="4"/>
  <c r="U33" i="4"/>
  <c r="V33" i="4"/>
  <c r="N34" i="4"/>
  <c r="W34" i="4" s="1"/>
  <c r="O34" i="4"/>
  <c r="P34" i="4"/>
  <c r="Q34" i="4"/>
  <c r="R34" i="4"/>
  <c r="S34" i="4"/>
  <c r="T34" i="4"/>
  <c r="U34" i="4"/>
  <c r="V34" i="4"/>
  <c r="N35" i="4"/>
  <c r="O35" i="4"/>
  <c r="P35" i="4"/>
  <c r="Q35" i="4"/>
  <c r="R35" i="4"/>
  <c r="S35" i="4"/>
  <c r="T35" i="4"/>
  <c r="U35" i="4"/>
  <c r="V35" i="4"/>
  <c r="O6" i="4"/>
  <c r="P6" i="4"/>
  <c r="Q6" i="4"/>
  <c r="R6" i="4"/>
  <c r="S6" i="4"/>
  <c r="T6" i="4"/>
  <c r="U6" i="4"/>
  <c r="C67" i="4" s="1"/>
  <c r="V6" i="4"/>
  <c r="N6" i="4"/>
  <c r="N7" i="3"/>
  <c r="O7" i="3"/>
  <c r="P7" i="3"/>
  <c r="Q7" i="3"/>
  <c r="R7" i="3"/>
  <c r="S7" i="3"/>
  <c r="T7" i="3"/>
  <c r="U7" i="3"/>
  <c r="V7" i="3"/>
  <c r="N8" i="3"/>
  <c r="O8" i="3"/>
  <c r="P8" i="3"/>
  <c r="Q8" i="3"/>
  <c r="R8" i="3"/>
  <c r="S8" i="3"/>
  <c r="T8" i="3"/>
  <c r="U8" i="3"/>
  <c r="V8" i="3"/>
  <c r="N9" i="3"/>
  <c r="O9" i="3"/>
  <c r="P9" i="3"/>
  <c r="Q9" i="3"/>
  <c r="R9" i="3"/>
  <c r="S9" i="3"/>
  <c r="T9" i="3"/>
  <c r="U9" i="3"/>
  <c r="V9" i="3"/>
  <c r="N10" i="3"/>
  <c r="O10" i="3"/>
  <c r="P10" i="3"/>
  <c r="Q10" i="3"/>
  <c r="R10" i="3"/>
  <c r="S10" i="3"/>
  <c r="T10" i="3"/>
  <c r="U10" i="3"/>
  <c r="V10" i="3"/>
  <c r="N11" i="3"/>
  <c r="O11" i="3"/>
  <c r="P11" i="3"/>
  <c r="Q11" i="3"/>
  <c r="R11" i="3"/>
  <c r="S11" i="3"/>
  <c r="T11" i="3"/>
  <c r="U11" i="3"/>
  <c r="V11" i="3"/>
  <c r="N12" i="3"/>
  <c r="W12" i="3" s="1"/>
  <c r="O12" i="3"/>
  <c r="P12" i="3"/>
  <c r="Q12" i="3"/>
  <c r="R12" i="3"/>
  <c r="S12" i="3"/>
  <c r="T12" i="3"/>
  <c r="U12" i="3"/>
  <c r="V12" i="3"/>
  <c r="N13" i="3"/>
  <c r="O13" i="3"/>
  <c r="P13" i="3"/>
  <c r="Q13" i="3"/>
  <c r="R13" i="3"/>
  <c r="S13" i="3"/>
  <c r="T13" i="3"/>
  <c r="U13" i="3"/>
  <c r="V13" i="3"/>
  <c r="N14" i="3"/>
  <c r="O14" i="3"/>
  <c r="P14" i="3"/>
  <c r="Q14" i="3"/>
  <c r="R14" i="3"/>
  <c r="S14" i="3"/>
  <c r="T14" i="3"/>
  <c r="U14" i="3"/>
  <c r="V14" i="3"/>
  <c r="N15" i="3"/>
  <c r="O15" i="3"/>
  <c r="P15" i="3"/>
  <c r="Q15" i="3"/>
  <c r="R15" i="3"/>
  <c r="S15" i="3"/>
  <c r="T15" i="3"/>
  <c r="U15" i="3"/>
  <c r="V15" i="3"/>
  <c r="N16" i="3"/>
  <c r="W16" i="3" s="1"/>
  <c r="O16" i="3"/>
  <c r="P16" i="3"/>
  <c r="Q16" i="3"/>
  <c r="R16" i="3"/>
  <c r="S16" i="3"/>
  <c r="T16" i="3"/>
  <c r="U16" i="3"/>
  <c r="V16" i="3"/>
  <c r="N17" i="3"/>
  <c r="O17" i="3"/>
  <c r="P17" i="3"/>
  <c r="Q17" i="3"/>
  <c r="R17" i="3"/>
  <c r="S17" i="3"/>
  <c r="T17" i="3"/>
  <c r="U17" i="3"/>
  <c r="V17" i="3"/>
  <c r="N18" i="3"/>
  <c r="O18" i="3"/>
  <c r="P18" i="3"/>
  <c r="Q18" i="3"/>
  <c r="R18" i="3"/>
  <c r="S18" i="3"/>
  <c r="T18" i="3"/>
  <c r="U18" i="3"/>
  <c r="V18" i="3"/>
  <c r="N19" i="3"/>
  <c r="O19" i="3"/>
  <c r="P19" i="3"/>
  <c r="Q19" i="3"/>
  <c r="R19" i="3"/>
  <c r="S19" i="3"/>
  <c r="T19" i="3"/>
  <c r="U19" i="3"/>
  <c r="V19" i="3"/>
  <c r="N20" i="3"/>
  <c r="W20" i="3" s="1"/>
  <c r="O20" i="3"/>
  <c r="P20" i="3"/>
  <c r="Q20" i="3"/>
  <c r="R20" i="3"/>
  <c r="S20" i="3"/>
  <c r="T20" i="3"/>
  <c r="U20" i="3"/>
  <c r="V20" i="3"/>
  <c r="N21" i="3"/>
  <c r="O21" i="3"/>
  <c r="P21" i="3"/>
  <c r="Q21" i="3"/>
  <c r="R21" i="3"/>
  <c r="S21" i="3"/>
  <c r="T21" i="3"/>
  <c r="U21" i="3"/>
  <c r="V21" i="3"/>
  <c r="N22" i="3"/>
  <c r="O22" i="3"/>
  <c r="P22" i="3"/>
  <c r="Q22" i="3"/>
  <c r="R22" i="3"/>
  <c r="S22" i="3"/>
  <c r="T22" i="3"/>
  <c r="U22" i="3"/>
  <c r="V22" i="3"/>
  <c r="N23" i="3"/>
  <c r="O23" i="3"/>
  <c r="P23" i="3"/>
  <c r="Q23" i="3"/>
  <c r="R23" i="3"/>
  <c r="S23" i="3"/>
  <c r="T23" i="3"/>
  <c r="U23" i="3"/>
  <c r="V23" i="3"/>
  <c r="N24" i="3"/>
  <c r="O24" i="3"/>
  <c r="P24" i="3"/>
  <c r="Q24" i="3"/>
  <c r="R24" i="3"/>
  <c r="S24" i="3"/>
  <c r="T24" i="3"/>
  <c r="U24" i="3"/>
  <c r="V24" i="3"/>
  <c r="N25" i="3"/>
  <c r="O25" i="3"/>
  <c r="P25" i="3"/>
  <c r="Q25" i="3"/>
  <c r="R25" i="3"/>
  <c r="S25" i="3"/>
  <c r="T25" i="3"/>
  <c r="U25" i="3"/>
  <c r="V25" i="3"/>
  <c r="N26" i="3"/>
  <c r="O26" i="3"/>
  <c r="P26" i="3"/>
  <c r="Q26" i="3"/>
  <c r="R26" i="3"/>
  <c r="S26" i="3"/>
  <c r="T26" i="3"/>
  <c r="U26" i="3"/>
  <c r="V26" i="3"/>
  <c r="N27" i="3"/>
  <c r="O27" i="3"/>
  <c r="P27" i="3"/>
  <c r="Q27" i="3"/>
  <c r="R27" i="3"/>
  <c r="S27" i="3"/>
  <c r="T27" i="3"/>
  <c r="U27" i="3"/>
  <c r="V27" i="3"/>
  <c r="N28" i="3"/>
  <c r="W28" i="3" s="1"/>
  <c r="O28" i="3"/>
  <c r="P28" i="3"/>
  <c r="Q28" i="3"/>
  <c r="R28" i="3"/>
  <c r="S28" i="3"/>
  <c r="T28" i="3"/>
  <c r="U28" i="3"/>
  <c r="V28" i="3"/>
  <c r="N29" i="3"/>
  <c r="O29" i="3"/>
  <c r="P29" i="3"/>
  <c r="Q29" i="3"/>
  <c r="R29" i="3"/>
  <c r="S29" i="3"/>
  <c r="T29" i="3"/>
  <c r="U29" i="3"/>
  <c r="V29" i="3"/>
  <c r="N30" i="3"/>
  <c r="O30" i="3"/>
  <c r="P30" i="3"/>
  <c r="Q30" i="3"/>
  <c r="R30" i="3"/>
  <c r="S30" i="3"/>
  <c r="T30" i="3"/>
  <c r="U30" i="3"/>
  <c r="V30" i="3"/>
  <c r="N31" i="3"/>
  <c r="O31" i="3"/>
  <c r="P31" i="3"/>
  <c r="Q31" i="3"/>
  <c r="R31" i="3"/>
  <c r="S31" i="3"/>
  <c r="T31" i="3"/>
  <c r="U31" i="3"/>
  <c r="V31" i="3"/>
  <c r="N32" i="3"/>
  <c r="W32" i="3" s="1"/>
  <c r="O32" i="3"/>
  <c r="P32" i="3"/>
  <c r="Q32" i="3"/>
  <c r="R32" i="3"/>
  <c r="S32" i="3"/>
  <c r="T32" i="3"/>
  <c r="U32" i="3"/>
  <c r="V32" i="3"/>
  <c r="N33" i="3"/>
  <c r="O33" i="3"/>
  <c r="P33" i="3"/>
  <c r="Q33" i="3"/>
  <c r="R33" i="3"/>
  <c r="S33" i="3"/>
  <c r="T33" i="3"/>
  <c r="U33" i="3"/>
  <c r="V33" i="3"/>
  <c r="N34" i="3"/>
  <c r="O34" i="3"/>
  <c r="P34" i="3"/>
  <c r="Q34" i="3"/>
  <c r="R34" i="3"/>
  <c r="S34" i="3"/>
  <c r="T34" i="3"/>
  <c r="U34" i="3"/>
  <c r="V34" i="3"/>
  <c r="N35" i="3"/>
  <c r="O35" i="3"/>
  <c r="P35" i="3"/>
  <c r="Q35" i="3"/>
  <c r="R35" i="3"/>
  <c r="S35" i="3"/>
  <c r="T35" i="3"/>
  <c r="U35" i="3"/>
  <c r="V35" i="3"/>
  <c r="O6" i="3"/>
  <c r="C61" i="3" s="1"/>
  <c r="P6" i="3"/>
  <c r="Q6" i="3"/>
  <c r="R6" i="3"/>
  <c r="S6" i="3"/>
  <c r="C65" i="3" s="1"/>
  <c r="T6" i="3"/>
  <c r="U6" i="3"/>
  <c r="V6" i="3"/>
  <c r="N6" i="3"/>
  <c r="C60" i="3" s="1"/>
  <c r="N7" i="2"/>
  <c r="W7" i="2" s="1"/>
  <c r="O7" i="2"/>
  <c r="P7" i="2"/>
  <c r="Q7" i="2"/>
  <c r="R7" i="2"/>
  <c r="S7" i="2"/>
  <c r="T7" i="2"/>
  <c r="U7" i="2"/>
  <c r="V7" i="2"/>
  <c r="N8" i="2"/>
  <c r="O8" i="2"/>
  <c r="P8" i="2"/>
  <c r="W8" i="2" s="1"/>
  <c r="Q8" i="2"/>
  <c r="R8" i="2"/>
  <c r="S8" i="2"/>
  <c r="T8" i="2"/>
  <c r="U8" i="2"/>
  <c r="V8" i="2"/>
  <c r="N9" i="2"/>
  <c r="W9" i="2" s="1"/>
  <c r="O9" i="2"/>
  <c r="P9" i="2"/>
  <c r="Q9" i="2"/>
  <c r="R9" i="2"/>
  <c r="S9" i="2"/>
  <c r="T9" i="2"/>
  <c r="U9" i="2"/>
  <c r="V9" i="2"/>
  <c r="N10" i="2"/>
  <c r="W10" i="2" s="1"/>
  <c r="O10" i="2"/>
  <c r="P10" i="2"/>
  <c r="Q10" i="2"/>
  <c r="R10" i="2"/>
  <c r="R37" i="2" s="1"/>
  <c r="S10" i="2"/>
  <c r="T10" i="2"/>
  <c r="U10" i="2"/>
  <c r="V10" i="2"/>
  <c r="V37" i="2" s="1"/>
  <c r="N11" i="2"/>
  <c r="W11" i="2" s="1"/>
  <c r="O11" i="2"/>
  <c r="P11" i="2"/>
  <c r="Q11" i="2"/>
  <c r="R11" i="2"/>
  <c r="S11" i="2"/>
  <c r="T11" i="2"/>
  <c r="U11" i="2"/>
  <c r="V11" i="2"/>
  <c r="N12" i="2"/>
  <c r="O12" i="2"/>
  <c r="P12" i="2"/>
  <c r="W12" i="2" s="1"/>
  <c r="Q12" i="2"/>
  <c r="R12" i="2"/>
  <c r="S12" i="2"/>
  <c r="T12" i="2"/>
  <c r="U12" i="2"/>
  <c r="V12" i="2"/>
  <c r="N13" i="2"/>
  <c r="W13" i="2" s="1"/>
  <c r="O13" i="2"/>
  <c r="P13" i="2"/>
  <c r="Q13" i="2"/>
  <c r="R13" i="2"/>
  <c r="S13" i="2"/>
  <c r="T13" i="2"/>
  <c r="U13" i="2"/>
  <c r="V13" i="2"/>
  <c r="N14" i="2"/>
  <c r="W14" i="2" s="1"/>
  <c r="O14" i="2"/>
  <c r="P14" i="2"/>
  <c r="Q14" i="2"/>
  <c r="R14" i="2"/>
  <c r="S14" i="2"/>
  <c r="T14" i="2"/>
  <c r="U14" i="2"/>
  <c r="V14" i="2"/>
  <c r="N15" i="2"/>
  <c r="W15" i="2" s="1"/>
  <c r="O15" i="2"/>
  <c r="P15" i="2"/>
  <c r="Q15" i="2"/>
  <c r="R15" i="2"/>
  <c r="S15" i="2"/>
  <c r="T15" i="2"/>
  <c r="U15" i="2"/>
  <c r="V15" i="2"/>
  <c r="N16" i="2"/>
  <c r="O16" i="2"/>
  <c r="P16" i="2"/>
  <c r="W16" i="2" s="1"/>
  <c r="Q16" i="2"/>
  <c r="R16" i="2"/>
  <c r="S16" i="2"/>
  <c r="T16" i="2"/>
  <c r="U16" i="2"/>
  <c r="V16" i="2"/>
  <c r="N17" i="2"/>
  <c r="W17" i="2" s="1"/>
  <c r="O17" i="2"/>
  <c r="P17" i="2"/>
  <c r="Q17" i="2"/>
  <c r="R17" i="2"/>
  <c r="S17" i="2"/>
  <c r="T17" i="2"/>
  <c r="U17" i="2"/>
  <c r="V17" i="2"/>
  <c r="N18" i="2"/>
  <c r="W18" i="2" s="1"/>
  <c r="O18" i="2"/>
  <c r="P18" i="2"/>
  <c r="Q18" i="2"/>
  <c r="R18" i="2"/>
  <c r="S18" i="2"/>
  <c r="T18" i="2"/>
  <c r="U18" i="2"/>
  <c r="V18" i="2"/>
  <c r="N19" i="2"/>
  <c r="W19" i="2" s="1"/>
  <c r="O19" i="2"/>
  <c r="P19" i="2"/>
  <c r="Q19" i="2"/>
  <c r="R19" i="2"/>
  <c r="S19" i="2"/>
  <c r="T19" i="2"/>
  <c r="U19" i="2"/>
  <c r="V19" i="2"/>
  <c r="N20" i="2"/>
  <c r="O20" i="2"/>
  <c r="P20" i="2"/>
  <c r="W20" i="2" s="1"/>
  <c r="Q20" i="2"/>
  <c r="R20" i="2"/>
  <c r="S20" i="2"/>
  <c r="T20" i="2"/>
  <c r="U20" i="2"/>
  <c r="V20" i="2"/>
  <c r="N21" i="2"/>
  <c r="W21" i="2" s="1"/>
  <c r="O21" i="2"/>
  <c r="P21" i="2"/>
  <c r="Q21" i="2"/>
  <c r="R21" i="2"/>
  <c r="S21" i="2"/>
  <c r="T21" i="2"/>
  <c r="U21" i="2"/>
  <c r="V21" i="2"/>
  <c r="N22" i="2"/>
  <c r="W22" i="2" s="1"/>
  <c r="O22" i="2"/>
  <c r="P22" i="2"/>
  <c r="Q22" i="2"/>
  <c r="R22" i="2"/>
  <c r="S22" i="2"/>
  <c r="T22" i="2"/>
  <c r="U22" i="2"/>
  <c r="V22" i="2"/>
  <c r="N23" i="2"/>
  <c r="W23" i="2" s="1"/>
  <c r="O23" i="2"/>
  <c r="P23" i="2"/>
  <c r="Q23" i="2"/>
  <c r="R23" i="2"/>
  <c r="S23" i="2"/>
  <c r="T23" i="2"/>
  <c r="U23" i="2"/>
  <c r="V23" i="2"/>
  <c r="N24" i="2"/>
  <c r="O24" i="2"/>
  <c r="P24" i="2"/>
  <c r="W24" i="2" s="1"/>
  <c r="Q24" i="2"/>
  <c r="R24" i="2"/>
  <c r="S24" i="2"/>
  <c r="T24" i="2"/>
  <c r="U24" i="2"/>
  <c r="V24" i="2"/>
  <c r="N25" i="2"/>
  <c r="W25" i="2" s="1"/>
  <c r="O25" i="2"/>
  <c r="P25" i="2"/>
  <c r="Q25" i="2"/>
  <c r="R25" i="2"/>
  <c r="S25" i="2"/>
  <c r="T25" i="2"/>
  <c r="U25" i="2"/>
  <c r="V25" i="2"/>
  <c r="N26" i="2"/>
  <c r="W26" i="2" s="1"/>
  <c r="O26" i="2"/>
  <c r="P26" i="2"/>
  <c r="Q26" i="2"/>
  <c r="R26" i="2"/>
  <c r="S26" i="2"/>
  <c r="T26" i="2"/>
  <c r="U26" i="2"/>
  <c r="V26" i="2"/>
  <c r="N27" i="2"/>
  <c r="W27" i="2" s="1"/>
  <c r="O27" i="2"/>
  <c r="P27" i="2"/>
  <c r="Q27" i="2"/>
  <c r="R27" i="2"/>
  <c r="S27" i="2"/>
  <c r="T27" i="2"/>
  <c r="U27" i="2"/>
  <c r="V27" i="2"/>
  <c r="N28" i="2"/>
  <c r="O28" i="2"/>
  <c r="P28" i="2"/>
  <c r="W28" i="2" s="1"/>
  <c r="Q28" i="2"/>
  <c r="R28" i="2"/>
  <c r="S28" i="2"/>
  <c r="T28" i="2"/>
  <c r="U28" i="2"/>
  <c r="V28" i="2"/>
  <c r="N29" i="2"/>
  <c r="W29" i="2" s="1"/>
  <c r="O29" i="2"/>
  <c r="P29" i="2"/>
  <c r="Q29" i="2"/>
  <c r="R29" i="2"/>
  <c r="S29" i="2"/>
  <c r="T29" i="2"/>
  <c r="U29" i="2"/>
  <c r="V29" i="2"/>
  <c r="N30" i="2"/>
  <c r="W30" i="2" s="1"/>
  <c r="O30" i="2"/>
  <c r="P30" i="2"/>
  <c r="Q30" i="2"/>
  <c r="R30" i="2"/>
  <c r="S30" i="2"/>
  <c r="T30" i="2"/>
  <c r="U30" i="2"/>
  <c r="V30" i="2"/>
  <c r="N31" i="2"/>
  <c r="W31" i="2" s="1"/>
  <c r="O31" i="2"/>
  <c r="P31" i="2"/>
  <c r="Q31" i="2"/>
  <c r="R31" i="2"/>
  <c r="S31" i="2"/>
  <c r="T31" i="2"/>
  <c r="U31" i="2"/>
  <c r="V31" i="2"/>
  <c r="N32" i="2"/>
  <c r="O32" i="2"/>
  <c r="P32" i="2"/>
  <c r="W32" i="2" s="1"/>
  <c r="Q32" i="2"/>
  <c r="R32" i="2"/>
  <c r="S32" i="2"/>
  <c r="T32" i="2"/>
  <c r="U32" i="2"/>
  <c r="V32" i="2"/>
  <c r="N33" i="2"/>
  <c r="W33" i="2" s="1"/>
  <c r="O33" i="2"/>
  <c r="P33" i="2"/>
  <c r="Q33" i="2"/>
  <c r="R33" i="2"/>
  <c r="S33" i="2"/>
  <c r="T33" i="2"/>
  <c r="U33" i="2"/>
  <c r="V33" i="2"/>
  <c r="N34" i="2"/>
  <c r="W34" i="2" s="1"/>
  <c r="O34" i="2"/>
  <c r="P34" i="2"/>
  <c r="Q34" i="2"/>
  <c r="R34" i="2"/>
  <c r="S34" i="2"/>
  <c r="T34" i="2"/>
  <c r="U34" i="2"/>
  <c r="V34" i="2"/>
  <c r="N35" i="2"/>
  <c r="W35" i="2" s="1"/>
  <c r="O35" i="2"/>
  <c r="P35" i="2"/>
  <c r="Q35" i="2"/>
  <c r="R35" i="2"/>
  <c r="S35" i="2"/>
  <c r="T35" i="2"/>
  <c r="U35" i="2"/>
  <c r="V35" i="2"/>
  <c r="O6" i="2"/>
  <c r="P6" i="2"/>
  <c r="P36" i="2" s="1"/>
  <c r="Q6" i="2"/>
  <c r="C63" i="2" s="1"/>
  <c r="R6" i="2"/>
  <c r="S6" i="2"/>
  <c r="T6" i="2"/>
  <c r="U6" i="2"/>
  <c r="C67" i="2" s="1"/>
  <c r="V6" i="2"/>
  <c r="N6" i="2"/>
  <c r="W10" i="4"/>
  <c r="W30" i="4"/>
  <c r="W8" i="3"/>
  <c r="W24" i="3"/>
  <c r="W6" i="2" l="1"/>
  <c r="U36" i="2"/>
  <c r="C63" i="4"/>
  <c r="W17" i="4"/>
  <c r="S37" i="3"/>
  <c r="C66" i="2"/>
  <c r="T36" i="2"/>
  <c r="U37" i="2"/>
  <c r="Q37" i="2"/>
  <c r="C68" i="3"/>
  <c r="C64" i="3"/>
  <c r="C66" i="4"/>
  <c r="C62" i="4"/>
  <c r="W32" i="4"/>
  <c r="W28" i="4"/>
  <c r="W27" i="4"/>
  <c r="W24" i="4"/>
  <c r="W23" i="4"/>
  <c r="W20" i="4"/>
  <c r="W19" i="4"/>
  <c r="W16" i="4"/>
  <c r="W15" i="4"/>
  <c r="W12" i="4"/>
  <c r="W11" i="4"/>
  <c r="W25" i="4"/>
  <c r="C62" i="2"/>
  <c r="O37" i="3"/>
  <c r="C60" i="2"/>
  <c r="C65" i="2"/>
  <c r="C61" i="2"/>
  <c r="N36" i="2"/>
  <c r="S36" i="2"/>
  <c r="O36" i="2"/>
  <c r="T37" i="2"/>
  <c r="P37" i="2"/>
  <c r="U37" i="3"/>
  <c r="C67" i="3"/>
  <c r="Q37" i="3"/>
  <c r="C63" i="3"/>
  <c r="W35" i="3"/>
  <c r="W34" i="3"/>
  <c r="W31" i="3"/>
  <c r="W30" i="3"/>
  <c r="W27" i="3"/>
  <c r="W26" i="3"/>
  <c r="W23" i="3"/>
  <c r="W22" i="3"/>
  <c r="W19" i="3"/>
  <c r="W18" i="3"/>
  <c r="W15" i="3"/>
  <c r="W14" i="3"/>
  <c r="W11" i="3"/>
  <c r="N37" i="3"/>
  <c r="W7" i="3"/>
  <c r="C60" i="4"/>
  <c r="C65" i="4"/>
  <c r="C61" i="4"/>
  <c r="O37" i="4"/>
  <c r="W26" i="4"/>
  <c r="Q36" i="2"/>
  <c r="O36" i="3"/>
  <c r="C68" i="2"/>
  <c r="C64" i="2"/>
  <c r="V36" i="2"/>
  <c r="R36" i="2"/>
  <c r="N37" i="2"/>
  <c r="S37" i="2"/>
  <c r="O37" i="2"/>
  <c r="C66" i="3"/>
  <c r="C62" i="3"/>
  <c r="W33" i="3"/>
  <c r="W29" i="3"/>
  <c r="W25" i="3"/>
  <c r="W21" i="3"/>
  <c r="W17" i="3"/>
  <c r="W13" i="3"/>
  <c r="W9" i="3"/>
  <c r="T36" i="3"/>
  <c r="P37" i="3"/>
  <c r="C68" i="4"/>
  <c r="C64" i="4"/>
  <c r="B21" i="5"/>
  <c r="C49" i="5" s="1"/>
  <c r="B37" i="5"/>
  <c r="C47" i="5" s="1"/>
  <c r="D47" i="5" s="1"/>
  <c r="E33" i="5"/>
  <c r="C45" i="5"/>
  <c r="B36" i="5"/>
  <c r="B23" i="5"/>
  <c r="D45" i="5" s="1"/>
  <c r="W31" i="4"/>
  <c r="Q36" i="4"/>
  <c r="Q37" i="4"/>
  <c r="W35" i="4"/>
  <c r="O36" i="4"/>
  <c r="P37" i="4"/>
  <c r="P36" i="4"/>
  <c r="W8" i="4"/>
  <c r="W7" i="4"/>
  <c r="N36" i="4"/>
  <c r="N37" i="4"/>
  <c r="W10" i="3"/>
  <c r="N36" i="3"/>
  <c r="T37" i="3"/>
  <c r="P36" i="3"/>
  <c r="R37" i="3"/>
  <c r="Q36" i="3"/>
  <c r="S36" i="3"/>
  <c r="R36" i="3"/>
  <c r="U36" i="3"/>
  <c r="B52" i="2" l="1"/>
  <c r="B24" i="5"/>
  <c r="D49" i="5" s="1"/>
  <c r="E44" i="5" s="1"/>
  <c r="E47" i="5"/>
  <c r="B38" i="5"/>
  <c r="C48" i="5" s="1"/>
  <c r="D48" i="5" s="1"/>
  <c r="C46" i="5"/>
  <c r="D46" i="5" s="1"/>
  <c r="E45" i="5"/>
  <c r="U36" i="4"/>
  <c r="U37" i="4"/>
  <c r="S37" i="4"/>
  <c r="S36" i="4"/>
  <c r="T37" i="4"/>
  <c r="T36" i="4"/>
  <c r="V37" i="4"/>
  <c r="V36" i="4"/>
  <c r="R37" i="4"/>
  <c r="R36" i="4"/>
  <c r="W6" i="4"/>
  <c r="V36" i="3"/>
  <c r="B52" i="3" s="1"/>
  <c r="V37" i="3"/>
  <c r="W6" i="3"/>
  <c r="E46" i="5" l="1"/>
  <c r="E48" i="5"/>
  <c r="B52" i="4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6" i="1"/>
  <c r="P6" i="1"/>
  <c r="Q6" i="1"/>
  <c r="N29" i="1"/>
  <c r="N30" i="1"/>
  <c r="W30" i="1" s="1"/>
  <c r="N31" i="1"/>
  <c r="N32" i="1"/>
  <c r="N33" i="1"/>
  <c r="N34" i="1"/>
  <c r="W34" i="1" s="1"/>
  <c r="N35" i="1"/>
  <c r="N17" i="1"/>
  <c r="N18" i="1"/>
  <c r="N19" i="1"/>
  <c r="W19" i="1" s="1"/>
  <c r="N20" i="1"/>
  <c r="N21" i="1"/>
  <c r="N22" i="1"/>
  <c r="N23" i="1"/>
  <c r="W23" i="1" s="1"/>
  <c r="N24" i="1"/>
  <c r="N25" i="1"/>
  <c r="N26" i="1"/>
  <c r="N27" i="1"/>
  <c r="W27" i="1" s="1"/>
  <c r="N28" i="1"/>
  <c r="N7" i="1"/>
  <c r="N8" i="1"/>
  <c r="N9" i="1"/>
  <c r="W9" i="1" s="1"/>
  <c r="N10" i="1"/>
  <c r="N11" i="1"/>
  <c r="N12" i="1"/>
  <c r="N13" i="1"/>
  <c r="W13" i="1" s="1"/>
  <c r="N14" i="1"/>
  <c r="N15" i="1"/>
  <c r="N16" i="1"/>
  <c r="U6" i="1"/>
  <c r="V6" i="1"/>
  <c r="R6" i="1"/>
  <c r="S6" i="1"/>
  <c r="T6" i="1"/>
  <c r="N6" i="1"/>
  <c r="C38" i="4"/>
  <c r="D38" i="4"/>
  <c r="E38" i="4"/>
  <c r="F38" i="4"/>
  <c r="G38" i="4"/>
  <c r="H38" i="4"/>
  <c r="I38" i="4"/>
  <c r="J38" i="4"/>
  <c r="B38" i="4"/>
  <c r="C37" i="4"/>
  <c r="D37" i="4"/>
  <c r="E37" i="4"/>
  <c r="F37" i="4"/>
  <c r="G37" i="4"/>
  <c r="H37" i="4"/>
  <c r="I37" i="4"/>
  <c r="J37" i="4"/>
  <c r="B37" i="4"/>
  <c r="C36" i="4"/>
  <c r="D36" i="4"/>
  <c r="E36" i="4"/>
  <c r="F36" i="4"/>
  <c r="G36" i="4"/>
  <c r="H36" i="4"/>
  <c r="I36" i="4"/>
  <c r="J36" i="4"/>
  <c r="B3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6" i="4"/>
  <c r="C38" i="3"/>
  <c r="D38" i="3"/>
  <c r="E38" i="3"/>
  <c r="F38" i="3"/>
  <c r="G38" i="3"/>
  <c r="H38" i="3"/>
  <c r="I38" i="3"/>
  <c r="J38" i="3"/>
  <c r="B38" i="3"/>
  <c r="C37" i="3"/>
  <c r="D37" i="3"/>
  <c r="E37" i="3"/>
  <c r="F37" i="3"/>
  <c r="G37" i="3"/>
  <c r="H37" i="3"/>
  <c r="I37" i="3"/>
  <c r="J37" i="3"/>
  <c r="B37" i="3"/>
  <c r="C36" i="3"/>
  <c r="D36" i="3"/>
  <c r="E36" i="3"/>
  <c r="F36" i="3"/>
  <c r="G36" i="3"/>
  <c r="H36" i="3"/>
  <c r="I36" i="3"/>
  <c r="J36" i="3"/>
  <c r="B3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6" i="3"/>
  <c r="C38" i="2"/>
  <c r="D38" i="2"/>
  <c r="E38" i="2"/>
  <c r="F38" i="2"/>
  <c r="G38" i="2"/>
  <c r="H38" i="2"/>
  <c r="I38" i="2"/>
  <c r="J38" i="2"/>
  <c r="B38" i="2"/>
  <c r="C37" i="2"/>
  <c r="D37" i="2"/>
  <c r="E37" i="2"/>
  <c r="F37" i="2"/>
  <c r="G37" i="2"/>
  <c r="H37" i="2"/>
  <c r="I37" i="2"/>
  <c r="J37" i="2"/>
  <c r="B37" i="2"/>
  <c r="C36" i="2"/>
  <c r="D36" i="2"/>
  <c r="E36" i="2"/>
  <c r="F36" i="2"/>
  <c r="G36" i="2"/>
  <c r="H36" i="2"/>
  <c r="I36" i="2"/>
  <c r="J36" i="2"/>
  <c r="B3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6" i="2"/>
  <c r="C38" i="1"/>
  <c r="D38" i="1"/>
  <c r="E38" i="1"/>
  <c r="F38" i="1"/>
  <c r="G38" i="1"/>
  <c r="H38" i="1"/>
  <c r="I38" i="1"/>
  <c r="J38" i="1"/>
  <c r="B38" i="1"/>
  <c r="C37" i="1"/>
  <c r="D37" i="1"/>
  <c r="E37" i="1"/>
  <c r="F37" i="1"/>
  <c r="G37" i="1"/>
  <c r="H37" i="1"/>
  <c r="I37" i="1"/>
  <c r="J37" i="1"/>
  <c r="B37" i="1"/>
  <c r="C36" i="1"/>
  <c r="D36" i="1"/>
  <c r="E36" i="1"/>
  <c r="F36" i="1"/>
  <c r="G36" i="1"/>
  <c r="H36" i="1"/>
  <c r="I36" i="1"/>
  <c r="J36" i="1"/>
  <c r="B36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7" i="1"/>
  <c r="K8" i="1"/>
  <c r="K9" i="1"/>
  <c r="K10" i="1"/>
  <c r="K11" i="1"/>
  <c r="K12" i="1"/>
  <c r="K13" i="1"/>
  <c r="K14" i="1"/>
  <c r="K15" i="1"/>
  <c r="K16" i="1"/>
  <c r="K17" i="1"/>
  <c r="K6" i="1"/>
  <c r="C66" i="1" l="1"/>
  <c r="T36" i="1"/>
  <c r="T37" i="1"/>
  <c r="C67" i="1"/>
  <c r="U37" i="1"/>
  <c r="U36" i="1"/>
  <c r="C61" i="1"/>
  <c r="O36" i="1"/>
  <c r="O37" i="1"/>
  <c r="C65" i="1"/>
  <c r="S36" i="1"/>
  <c r="S37" i="1"/>
  <c r="W16" i="1"/>
  <c r="W12" i="1"/>
  <c r="W8" i="1"/>
  <c r="W26" i="1"/>
  <c r="W22" i="1"/>
  <c r="W18" i="1"/>
  <c r="W33" i="1"/>
  <c r="W29" i="1"/>
  <c r="C64" i="1"/>
  <c r="R37" i="1"/>
  <c r="R36" i="1"/>
  <c r="W15" i="1"/>
  <c r="W11" i="1"/>
  <c r="W7" i="1"/>
  <c r="W25" i="1"/>
  <c r="W21" i="1"/>
  <c r="W17" i="1"/>
  <c r="W32" i="1"/>
  <c r="C63" i="1"/>
  <c r="Q37" i="1"/>
  <c r="Q36" i="1"/>
  <c r="C60" i="1"/>
  <c r="N36" i="1"/>
  <c r="N37" i="1"/>
  <c r="W6" i="1"/>
  <c r="C68" i="1"/>
  <c r="V36" i="1"/>
  <c r="V37" i="1"/>
  <c r="W14" i="1"/>
  <c r="W10" i="1"/>
  <c r="W28" i="1"/>
  <c r="W24" i="1"/>
  <c r="W20" i="1"/>
  <c r="W35" i="1"/>
  <c r="W31" i="1"/>
  <c r="C62" i="1"/>
  <c r="P36" i="1"/>
  <c r="P37" i="1"/>
  <c r="B52" i="1" l="1"/>
</calcChain>
</file>

<file path=xl/sharedStrings.xml><?xml version="1.0" encoding="utf-8"?>
<sst xmlns="http://schemas.openxmlformats.org/spreadsheetml/2006/main" count="1361" uniqueCount="214">
  <si>
    <t>Data oganoleptik  RASA</t>
  </si>
  <si>
    <t>Data oganoleptik  WARNA</t>
  </si>
  <si>
    <t>Panelis</t>
  </si>
  <si>
    <t>KODE</t>
  </si>
  <si>
    <t>Anjani</t>
  </si>
  <si>
    <t xml:space="preserve">widia </t>
  </si>
  <si>
    <t>allysa</t>
  </si>
  <si>
    <t>indah</t>
  </si>
  <si>
    <t>nur</t>
  </si>
  <si>
    <t>irma kiranti</t>
  </si>
  <si>
    <t>nina</t>
  </si>
  <si>
    <t>pala</t>
  </si>
  <si>
    <t>vanara</t>
  </si>
  <si>
    <t>amal</t>
  </si>
  <si>
    <t>rika</t>
  </si>
  <si>
    <t>mozza</t>
  </si>
  <si>
    <t>berinda</t>
  </si>
  <si>
    <t xml:space="preserve">shiva </t>
  </si>
  <si>
    <t>ara</t>
  </si>
  <si>
    <t>ahmad najih</t>
  </si>
  <si>
    <t>dsas</t>
  </si>
  <si>
    <t>eka sabela</t>
  </si>
  <si>
    <t>hanif R</t>
  </si>
  <si>
    <t>bryan</t>
  </si>
  <si>
    <t>fahri</t>
  </si>
  <si>
    <t>tio</t>
  </si>
  <si>
    <t>izzat</t>
  </si>
  <si>
    <t>zul</t>
  </si>
  <si>
    <t>hengki prabowo</t>
  </si>
  <si>
    <t>darda</t>
  </si>
  <si>
    <t>m. edi handoko</t>
  </si>
  <si>
    <t>safia</t>
  </si>
  <si>
    <t>alvina rahma</t>
  </si>
  <si>
    <t>rosya</t>
  </si>
  <si>
    <t>JUMLAH</t>
  </si>
  <si>
    <t>RERATA</t>
  </si>
  <si>
    <t>STDEV</t>
  </si>
  <si>
    <t>Data oganoleptik  AROMA</t>
  </si>
  <si>
    <t>Data oganoleptik  TEKSTUR</t>
  </si>
  <si>
    <t>RANKING</t>
  </si>
  <si>
    <t>a. Hipotesis</t>
  </si>
  <si>
    <t>Ho: setiap ranking dari perlakuan dalam kelompok adalah sama (semua perlakuan memberikan pengaruh yang sama pada respon yang diamati)</t>
  </si>
  <si>
    <t>H1: minimal ada 1 perlakuan yang berbeda dengan lainnya (memberikan pengaruh yang berbeda terhadap respon yang diamati).</t>
  </si>
  <si>
    <t>Tolak Ho (terima H1)</t>
  </si>
  <si>
    <t>Terima Ho</t>
  </si>
  <si>
    <t>b. Mencari Nilai T</t>
  </si>
  <si>
    <t>TOTAL</t>
  </si>
  <si>
    <t>t=</t>
  </si>
  <si>
    <t>r=</t>
  </si>
  <si>
    <t>T=</t>
  </si>
  <si>
    <t xml:space="preserve">RANKING </t>
  </si>
  <si>
    <t>X2=</t>
  </si>
  <si>
    <t xml:space="preserve">NO. </t>
  </si>
  <si>
    <t>(db=9-1=8)</t>
  </si>
  <si>
    <t>T &lt; X2=</t>
  </si>
  <si>
    <t>c. Kesimpulan</t>
  </si>
  <si>
    <t>Perlakuan memberikan pengaruh yang tidak berbeda terhadap penilaian panelis pada warna es krim labu kuning</t>
  </si>
  <si>
    <t>Perlakuan memberikan pengaruh yang tidak berbeda terhadap penilaian panelis pada aroma es krim labu kuning</t>
  </si>
  <si>
    <t>Perlakuan memberikan pengaruh yang tidak berbeda terhadap penilaian panelis pada rasa es krim labu kuning</t>
  </si>
  <si>
    <t>T  &gt; X2=</t>
  </si>
  <si>
    <t>Terima H1</t>
  </si>
  <si>
    <t>Perlakuan memberikan pengaruh yang berbeda terhadap penilaian panelis pada tekstur es krim labu kuning</t>
  </si>
  <si>
    <t xml:space="preserve">No. </t>
  </si>
  <si>
    <t xml:space="preserve">Kode Varibel </t>
  </si>
  <si>
    <t>1.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</si>
  <si>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</si>
  <si>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</si>
  <si>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</si>
  <si>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</si>
  <si>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</si>
  <si>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</si>
  <si>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</si>
  <si>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</si>
  <si>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ULANGAN</t>
  </si>
  <si>
    <t>P1W1</t>
  </si>
  <si>
    <t>P1W2</t>
  </si>
  <si>
    <t>P1W3</t>
  </si>
  <si>
    <t>P2W1</t>
  </si>
  <si>
    <t>P2W2</t>
  </si>
  <si>
    <t>P2W3</t>
  </si>
  <si>
    <t>P3W1</t>
  </si>
  <si>
    <t>P3W2</t>
  </si>
  <si>
    <t>P3W3</t>
  </si>
  <si>
    <t>Jumlah</t>
  </si>
  <si>
    <t>Rerata</t>
  </si>
  <si>
    <t>ANALISA PROFIL WARNA L* (Color Reader)</t>
  </si>
  <si>
    <t>ANALISA PROFIL WARNA a* (Color Reader)</t>
  </si>
  <si>
    <t>ANALISA PROFIL WARNA b* (Color Reader)</t>
  </si>
  <si>
    <t>ANALISA TOTAL B-KAROTEN</t>
  </si>
  <si>
    <r>
      <rPr>
        <b/>
        <sz val="11"/>
        <rFont val="Times New Roman"/>
        <family val="1"/>
      </rPr>
      <t>Perlakuan</t>
    </r>
    <r>
      <rPr>
        <b/>
        <sz val="11"/>
        <color rgb="FFFF0000"/>
        <rFont val="Times New Roman"/>
        <family val="1"/>
      </rPr>
      <t xml:space="preserve"> (t) =</t>
    </r>
  </si>
  <si>
    <r>
      <rPr>
        <b/>
        <sz val="11"/>
        <rFont val="Times New Roman"/>
        <family val="1"/>
      </rPr>
      <t>Ulangan</t>
    </r>
    <r>
      <rPr>
        <b/>
        <sz val="11"/>
        <color rgb="FFFF0000"/>
        <rFont val="Times New Roman"/>
        <family val="1"/>
      </rPr>
      <t xml:space="preserve"> (n) =</t>
    </r>
  </si>
  <si>
    <t>U1</t>
  </si>
  <si>
    <t>U2</t>
  </si>
  <si>
    <t>U3</t>
  </si>
  <si>
    <t>a. FK</t>
  </si>
  <si>
    <t>b. JKT</t>
  </si>
  <si>
    <t>c. JKK</t>
  </si>
  <si>
    <t>d. JKP</t>
  </si>
  <si>
    <t>e. JKG</t>
  </si>
  <si>
    <t>f. KTK</t>
  </si>
  <si>
    <t>g. KTP</t>
  </si>
  <si>
    <t>h. KTG</t>
  </si>
  <si>
    <t>db kelompok=</t>
  </si>
  <si>
    <t>db perlakuan=</t>
  </si>
  <si>
    <t>db galat=</t>
  </si>
  <si>
    <t>untuk JKK</t>
  </si>
  <si>
    <t>TABEL ANOVA</t>
  </si>
  <si>
    <t>S.K (Sumber Keragaman)</t>
  </si>
  <si>
    <t>d.b.</t>
  </si>
  <si>
    <t>J.K.</t>
  </si>
  <si>
    <t>K.T.</t>
  </si>
  <si>
    <t>F hitung</t>
  </si>
  <si>
    <t>F tabel</t>
  </si>
  <si>
    <t>KELOMPOK</t>
  </si>
  <si>
    <t>PERLAKUAN</t>
  </si>
  <si>
    <t>GALAT</t>
  </si>
  <si>
    <t>R²</t>
  </si>
  <si>
    <t>j²</t>
  </si>
  <si>
    <t>Total</t>
  </si>
  <si>
    <t>No.</t>
  </si>
  <si>
    <t>B-karoten</t>
  </si>
  <si>
    <t>TPT</t>
  </si>
  <si>
    <t>Overrun</t>
  </si>
  <si>
    <t>Daya leleh</t>
  </si>
  <si>
    <t>PERHITUNGAN BOBOT PARAMETER</t>
  </si>
  <si>
    <t>PARAMETER</t>
  </si>
  <si>
    <t>DATA NILAI PER PARAMETER</t>
  </si>
  <si>
    <t>Parameter</t>
  </si>
  <si>
    <t>Nilai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</si>
  <si>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</si>
  <si>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</si>
  <si>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</si>
  <si>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</si>
  <si>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</si>
  <si>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</si>
  <si>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</si>
  <si>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</si>
  <si>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</si>
  <si>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NILAI TERBAIK</t>
  </si>
  <si>
    <t>NILAI TERJELEK</t>
  </si>
  <si>
    <t>ANALISA OVERRUN</t>
  </si>
  <si>
    <t>Tabel 2 arah</t>
  </si>
  <si>
    <t>P</t>
  </si>
  <si>
    <t>W</t>
  </si>
  <si>
    <t>W1</t>
  </si>
  <si>
    <t>W2</t>
  </si>
  <si>
    <t>W3</t>
  </si>
  <si>
    <t>Total di kuadrat</t>
  </si>
  <si>
    <t>d.b.=DF</t>
  </si>
  <si>
    <t>J.K = Adj SS</t>
  </si>
  <si>
    <t>K.T = Adj MS</t>
  </si>
  <si>
    <t>F hitung = F</t>
  </si>
  <si>
    <t>JKP=</t>
  </si>
  <si>
    <t>JKW=</t>
  </si>
  <si>
    <t>JK Interaksi PxW=</t>
  </si>
  <si>
    <t xml:space="preserve">P </t>
  </si>
  <si>
    <t>PxW</t>
  </si>
  <si>
    <t>Notasi</t>
  </si>
  <si>
    <t xml:space="preserve"> </t>
  </si>
  <si>
    <r>
      <rPr>
        <b/>
        <sz val="11"/>
        <color theme="1"/>
        <rFont val="Calibri"/>
        <family val="2"/>
        <scheme val="minor"/>
      </rPr>
      <t xml:space="preserve">Kesimpulan: </t>
    </r>
    <r>
      <rPr>
        <sz val="11"/>
        <color theme="1"/>
        <rFont val="Calibri"/>
        <family val="2"/>
        <scheme val="minor"/>
      </rPr>
      <t>masing-masing perlakuan memiliki pengaruh yang TIDAK berbeda nyata terhadap kadar B-karoten es krim labu kuning.</t>
    </r>
  </si>
  <si>
    <t xml:space="preserve">Kesimpulan: </t>
  </si>
  <si>
    <t>ANALISA TOTAL PADATAN TERLRUT</t>
  </si>
  <si>
    <t>Warna L*</t>
  </si>
  <si>
    <t>Warna a*</t>
  </si>
  <si>
    <t>Warna b*</t>
  </si>
  <si>
    <t>Organoleptik  warna</t>
  </si>
  <si>
    <t>Organoleptik rasa</t>
  </si>
  <si>
    <t>Organoleptik tekstur</t>
  </si>
  <si>
    <t>Organoleptik aroma</t>
  </si>
  <si>
    <t>Bobot Parameter</t>
  </si>
  <si>
    <t>Bobot Normal</t>
  </si>
  <si>
    <t>Nilai Efektif</t>
  </si>
  <si>
    <t>Nilai Normal</t>
  </si>
  <si>
    <t>ANALISA DAYA LELEH</t>
  </si>
  <si>
    <t>KTG/n=</t>
  </si>
  <si>
    <t>BNJ Tabel=</t>
  </si>
  <si>
    <t>Hasil BNJ=</t>
  </si>
  <si>
    <t>Perlakuan</t>
  </si>
  <si>
    <t>a</t>
  </si>
  <si>
    <t>b</t>
  </si>
  <si>
    <t>c</t>
  </si>
  <si>
    <t>Perhitungan (+)</t>
  </si>
  <si>
    <t>Perhitungan (-)</t>
  </si>
  <si>
    <t>ab</t>
  </si>
  <si>
    <t>KTG/t=</t>
  </si>
  <si>
    <t>d</t>
  </si>
  <si>
    <t>cd</t>
  </si>
  <si>
    <t>e</t>
  </si>
  <si>
    <t>f</t>
  </si>
  <si>
    <t>Akar KTG/t</t>
  </si>
  <si>
    <t>BNJ Tabel</t>
  </si>
  <si>
    <t>Perhitungn (-)</t>
  </si>
  <si>
    <t>BNJ Hit 0.5%</t>
  </si>
  <si>
    <t>Pakai tabel 2 arah</t>
  </si>
  <si>
    <t>tn</t>
  </si>
  <si>
    <t>*</t>
  </si>
  <si>
    <t xml:space="preserve">Warna L* </t>
  </si>
  <si>
    <t>Orlep warna</t>
  </si>
  <si>
    <t>Orlep aroma</t>
  </si>
  <si>
    <t>Orlep rasa</t>
  </si>
  <si>
    <t>Orlep tekstur</t>
  </si>
  <si>
    <t>Total Ranking</t>
  </si>
  <si>
    <t>Titik Kritis</t>
  </si>
  <si>
    <t>Total Rank</t>
  </si>
  <si>
    <t>Hitungan (-)</t>
  </si>
  <si>
    <t>Hitungan (+)</t>
  </si>
  <si>
    <t>stdev (P)</t>
  </si>
  <si>
    <t>stdev (W)</t>
  </si>
  <si>
    <t>jika hitungan (-) nilai rank lebih kecil sudah tidak dinotasi</t>
  </si>
  <si>
    <t>jika hitunga (-) nilai rank lebih besar maka muncul notasi baru</t>
  </si>
  <si>
    <t>jika hitungan (+) nilai rerata nya lebih besar artinya ganti notasi</t>
  </si>
  <si>
    <t>jika hitungan (-) nilai rerata nya lebih kecil sudah tidak dinotasi</t>
  </si>
  <si>
    <t>jika hitunga (-) nilai rerata nya lebih besar maka muncul notasi baru</t>
  </si>
  <si>
    <t>jika hitungan (+) nilai rank lebih besar artinya ganti notasi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</si>
</sst>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;[Red]0.00"/>
    <numFmt numFmtId="166" formatCode="0;[Red]0"/>
    <numFmt numFmtId="167" formatCode="0.000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5"/>
      <name val="Times New Roman"/>
      <family val="1"/>
    </font>
    <font>
      <b/>
      <sz val="9"/>
      <color theme="1"/>
      <name val="Times New Roman"/>
      <family val="1"/>
    </font>
    <font>
      <b/>
      <sz val="11"/>
      <color rgb="FFC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4" tint="-0.249977111117893"/>
      <name val="Arial"/>
      <family val="2"/>
    </font>
    <font>
      <b/>
      <sz val="11"/>
      <color theme="4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2" fillId="3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/>
    <xf numFmtId="0" fontId="9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/>
    <xf numFmtId="165" fontId="9" fillId="0" borderId="1" xfId="0" applyNumberFormat="1" applyFont="1" applyBorder="1"/>
    <xf numFmtId="0" fontId="8" fillId="0" borderId="2" xfId="0" applyFont="1" applyBorder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2" fillId="0" borderId="1" xfId="0" applyFont="1" applyBorder="1"/>
    <xf numFmtId="0" fontId="9" fillId="0" borderId="10" xfId="0" applyFont="1" applyBorder="1"/>
    <xf numFmtId="0" fontId="9" fillId="0" borderId="6" xfId="0" applyFont="1" applyBorder="1"/>
    <xf numFmtId="0" fontId="9" fillId="0" borderId="13" xfId="0" applyFont="1" applyBorder="1"/>
    <xf numFmtId="165" fontId="9" fillId="0" borderId="0" xfId="0" applyNumberFormat="1" applyFont="1"/>
    <xf numFmtId="0" fontId="9" fillId="0" borderId="9" xfId="0" applyFont="1" applyBorder="1"/>
    <xf numFmtId="0" fontId="9" fillId="0" borderId="4" xfId="0" applyFont="1" applyBorder="1"/>
    <xf numFmtId="165" fontId="9" fillId="0" borderId="8" xfId="0" applyNumberFormat="1" applyFont="1" applyBorder="1"/>
    <xf numFmtId="0" fontId="9" fillId="0" borderId="14" xfId="0" applyFont="1" applyBorder="1"/>
    <xf numFmtId="0" fontId="9" fillId="0" borderId="15" xfId="0" applyFont="1" applyBorder="1"/>
    <xf numFmtId="0" fontId="9" fillId="0" borderId="17" xfId="0" applyFont="1" applyBorder="1"/>
    <xf numFmtId="0" fontId="8" fillId="0" borderId="18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164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9" fillId="0" borderId="21" xfId="0" applyFont="1" applyBorder="1"/>
    <xf numFmtId="0" fontId="9" fillId="0" borderId="16" xfId="0" applyFont="1" applyBorder="1"/>
    <xf numFmtId="0" fontId="9" fillId="0" borderId="18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0" xfId="0" applyFont="1" applyBorder="1"/>
    <xf numFmtId="0" fontId="14" fillId="0" borderId="1" xfId="0" applyFont="1" applyBorder="1"/>
    <xf numFmtId="0" fontId="6" fillId="5" borderId="1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/>
    </xf>
    <xf numFmtId="0" fontId="16" fillId="0" borderId="0" xfId="0" applyFont="1"/>
    <xf numFmtId="0" fontId="9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5" xfId="0" applyFont="1" applyBorder="1"/>
    <xf numFmtId="0" fontId="10" fillId="0" borderId="14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8" fillId="8" borderId="4" xfId="0" applyFont="1" applyFill="1" applyBorder="1" applyAlignment="1">
      <alignment horizontal="center"/>
    </xf>
    <xf numFmtId="0" fontId="1" fillId="8" borderId="1" xfId="0" applyFont="1" applyFill="1" applyBorder="1"/>
    <xf numFmtId="0" fontId="1" fillId="8" borderId="5" xfId="0" applyFont="1" applyFill="1" applyBorder="1"/>
    <xf numFmtId="0" fontId="1" fillId="0" borderId="8" xfId="0" applyFont="1" applyBorder="1"/>
    <xf numFmtId="0" fontId="1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66" fontId="9" fillId="0" borderId="1" xfId="0" applyNumberFormat="1" applyFont="1" applyBorder="1"/>
    <xf numFmtId="0" fontId="12" fillId="0" borderId="0" xfId="0" applyFont="1"/>
    <xf numFmtId="0" fontId="8" fillId="0" borderId="0" xfId="0" applyFont="1" applyAlignment="1">
      <alignment horizontal="center" vertical="center"/>
    </xf>
    <xf numFmtId="2" fontId="9" fillId="0" borderId="1" xfId="0" applyNumberFormat="1" applyFont="1" applyBorder="1"/>
    <xf numFmtId="0" fontId="6" fillId="0" borderId="1" xfId="0" applyFont="1" applyBorder="1" applyAlignment="1">
      <alignment vertical="center"/>
    </xf>
    <xf numFmtId="2" fontId="6" fillId="5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5" borderId="5" xfId="0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6" fillId="9" borderId="1" xfId="0" applyNumberFormat="1" applyFont="1" applyFill="1" applyBorder="1" applyAlignment="1">
      <alignment horizontal="right" vertical="center"/>
    </xf>
    <xf numFmtId="0" fontId="9" fillId="9" borderId="1" xfId="0" applyFont="1" applyFill="1" applyBorder="1" applyAlignment="1">
      <alignment horizontal="right"/>
    </xf>
    <xf numFmtId="2" fontId="6" fillId="6" borderId="1" xfId="0" applyNumberFormat="1" applyFont="1" applyFill="1" applyBorder="1" applyAlignment="1">
      <alignment horizontal="right" vertical="center"/>
    </xf>
    <xf numFmtId="0" fontId="9" fillId="6" borderId="1" xfId="0" applyFont="1" applyFill="1" applyBorder="1" applyAlignment="1">
      <alignment horizontal="right"/>
    </xf>
    <xf numFmtId="2" fontId="10" fillId="0" borderId="1" xfId="0" applyNumberFormat="1" applyFont="1" applyBorder="1" applyAlignment="1">
      <alignment horizontal="center"/>
    </xf>
    <xf numFmtId="0" fontId="9" fillId="3" borderId="1" xfId="0" applyFont="1" applyFill="1" applyBorder="1"/>
    <xf numFmtId="2" fontId="8" fillId="0" borderId="1" xfId="0" applyNumberFormat="1" applyFont="1" applyBorder="1"/>
    <xf numFmtId="0" fontId="0" fillId="0" borderId="0" xfId="0" applyAlignment="1">
      <alignment horizontal="center"/>
    </xf>
    <xf numFmtId="2" fontId="8" fillId="4" borderId="1" xfId="0" applyNumberFormat="1" applyFont="1" applyFill="1" applyBorder="1"/>
    <xf numFmtId="2" fontId="8" fillId="0" borderId="2" xfId="0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10" borderId="0" xfId="0" applyFont="1" applyFill="1"/>
    <xf numFmtId="0" fontId="9" fillId="10" borderId="1" xfId="0" applyFont="1" applyFill="1" applyBorder="1"/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7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8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2" fontId="9" fillId="0" borderId="0" xfId="0" applyNumberFormat="1" applyFo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8" borderId="4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7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8" borderId="8" xfId="0" applyFont="1" applyFill="1" applyBorder="1" applyAlignment="1">
      <alignment horizontal="center" vertical="center"/>
    </xf>
    <xf numFmtId="0" fontId="8" fillId="8" borderId="24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/>
    </xf>
    <xf numFmtId="0" fontId="8" fillId="8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/>
    </xf>
    <xf numFmtId="0" fontId="8" fillId="11" borderId="4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 vertical="center"/>
    </xf>
    <xf numFmtId="0" fontId="8" fillId="11" borderId="5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4" fillId="0" borderId="2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Border="1"/>
    <xf numFmtId="0" fontId="0" fillId="0" borderId="0" xfId="0" applyBorder="1"/>
    <xf numFmtId="0" fontId="0" fillId="0" borderId="0" xfId="0" applyFill="1"/>
    <xf numFmtId="0" fontId="9" fillId="0" borderId="0" xfId="0" applyFont="1" applyFill="1" applyBorder="1"/>
    <xf numFmtId="0" fontId="0" fillId="0" borderId="0" xfId="0" applyFill="1" applyBorder="1"/>
    <xf numFmtId="0" fontId="5" fillId="8" borderId="0" xfId="0" applyFont="1" applyFill="1" applyBorder="1" applyAlignment="1">
      <alignment horizontal="center" vertical="center"/>
    </xf>
    <xf numFmtId="0" fontId="8" fillId="8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5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341462</xdr:colOff>
      <xdr:row>44</xdr:row>
      <xdr:rowOff>11982</xdr:rowOff>
    </xdr:from>
    <xdr:to>
      <xdr:col>0</xdr:col>
      <xdr:colOff>991482</xdr:colOff>
      <xdr:row>45</xdr:row>
      <xdr:rowOff>37485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2E2FC0-324E-438A-8696-0D02C824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41462" y="8183114"/>
          <a:ext cx="650020" cy="2112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359434</xdr:colOff>
      <xdr:row>45</xdr:row>
      <xdr:rowOff>167736</xdr:rowOff>
    </xdr:from>
    <xdr:to>
      <xdr:col>0</xdr:col>
      <xdr:colOff>1009454</xdr:colOff>
      <xdr:row>47</xdr:row>
      <xdr:rowOff>7532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7E7779-8435-451F-9DDA-548FB9847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59434" y="8524576"/>
          <a:ext cx="650020" cy="2112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59906</xdr:colOff>
      <xdr:row>49</xdr:row>
      <xdr:rowOff>11980</xdr:rowOff>
    </xdr:from>
    <xdr:to>
      <xdr:col>1</xdr:col>
      <xdr:colOff>594295</xdr:colOff>
      <xdr:row>51</xdr:row>
      <xdr:rowOff>3076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90EDD7-DC0B-4732-A41E-38849BB44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59906" y="9186916"/>
          <a:ext cx="1584581" cy="3655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341462</xdr:colOff>
      <xdr:row>44</xdr:row>
      <xdr:rowOff>11982</xdr:rowOff>
    </xdr:from>
    <xdr:to>
      <xdr:col>0</xdr:col>
      <xdr:colOff>991482</xdr:colOff>
      <xdr:row>45</xdr:row>
      <xdr:rowOff>37485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ED455B-187F-4932-82A0-4FB95F81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41462" y="8114582"/>
          <a:ext cx="650020" cy="2096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359434</xdr:colOff>
      <xdr:row>45</xdr:row>
      <xdr:rowOff>167736</xdr:rowOff>
    </xdr:from>
    <xdr:to>
      <xdr:col>1</xdr:col>
      <xdr:colOff>6154</xdr:colOff>
      <xdr:row>47</xdr:row>
      <xdr:rowOff>7532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FFD1FC-8AC5-4534-9B47-9765B669E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59434" y="8454486"/>
          <a:ext cx="650020" cy="2080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59906</xdr:colOff>
      <xdr:row>49</xdr:row>
      <xdr:rowOff>11980</xdr:rowOff>
    </xdr:from>
    <xdr:to>
      <xdr:col>1</xdr:col>
      <xdr:colOff>635923</xdr:colOff>
      <xdr:row>51</xdr:row>
      <xdr:rowOff>3076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16E9D3-BFC7-49DC-9856-3E1CDAFB2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59906" y="9035330"/>
          <a:ext cx="1582139" cy="3593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341462</xdr:colOff>
      <xdr:row>44</xdr:row>
      <xdr:rowOff>11982</xdr:rowOff>
    </xdr:from>
    <xdr:to>
      <xdr:col>0</xdr:col>
      <xdr:colOff>991482</xdr:colOff>
      <xdr:row>45</xdr:row>
      <xdr:rowOff>37485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19F262-EADE-46A2-8C2E-A4FDC38B0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41462" y="8114582"/>
          <a:ext cx="650020" cy="2096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359434</xdr:colOff>
      <xdr:row>45</xdr:row>
      <xdr:rowOff>167736</xdr:rowOff>
    </xdr:from>
    <xdr:to>
      <xdr:col>0</xdr:col>
      <xdr:colOff>1009454</xdr:colOff>
      <xdr:row>47</xdr:row>
      <xdr:rowOff>7532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17D301-038D-400B-AE49-2F861C94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59434" y="8454486"/>
          <a:ext cx="650020" cy="2080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59906</xdr:colOff>
      <xdr:row>49</xdr:row>
      <xdr:rowOff>11980</xdr:rowOff>
    </xdr:from>
    <xdr:to>
      <xdr:col>1</xdr:col>
      <xdr:colOff>587945</xdr:colOff>
      <xdr:row>51</xdr:row>
      <xdr:rowOff>3076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59F322-95B7-4C21-A83E-7DE863B33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59906" y="9035330"/>
          <a:ext cx="1582139" cy="3593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341462</xdr:colOff>
      <xdr:row>44</xdr:row>
      <xdr:rowOff>11982</xdr:rowOff>
    </xdr:from>
    <xdr:to>
      <xdr:col>0</xdr:col>
      <xdr:colOff>991482</xdr:colOff>
      <xdr:row>45</xdr:row>
      <xdr:rowOff>37485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A2A37D-7F1E-4A87-B0D2-C4C2B652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41462" y="8114582"/>
          <a:ext cx="650020" cy="2096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359434</xdr:colOff>
      <xdr:row>45</xdr:row>
      <xdr:rowOff>167736</xdr:rowOff>
    </xdr:from>
    <xdr:to>
      <xdr:col>0</xdr:col>
      <xdr:colOff>1009454</xdr:colOff>
      <xdr:row>47</xdr:row>
      <xdr:rowOff>7532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BF8968-BD21-48AE-ADEF-B7B15F0C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359434" y="8454486"/>
          <a:ext cx="650020" cy="2080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59906</xdr:colOff>
      <xdr:row>49</xdr:row>
      <xdr:rowOff>11980</xdr:rowOff>
    </xdr:from>
    <xdr:to>
      <xdr:col>1</xdr:col>
      <xdr:colOff>568895</xdr:colOff>
      <xdr:row>51</xdr:row>
      <xdr:rowOff>3076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DED325D-0BD0-47F9-B33A-E8DC188D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59906" y="9035330"/>
          <a:ext cx="1582139" cy="3593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334504</xdr:colOff>
      <xdr:row>3</xdr:row>
      <xdr:rowOff>169624</xdr:rowOff>
    </xdr:from>
    <xdr:to>
      <xdr:col>29</xdr:col>
      <xdr:colOff>279028</xdr:colOff>
      <xdr:row>8</xdr:row>
      <xdr:rowOff>175460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E20352-9393-4168-9602-AA80B3B2B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8122" y="696006"/>
          <a:ext cx="4214065" cy="10084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57725</xdr:colOff>
      <xdr:row>58</xdr:row>
      <xdr:rowOff>192423</xdr:rowOff>
    </xdr:from>
    <xdr:to>
      <xdr:col>23</xdr:col>
      <xdr:colOff>432559</xdr:colOff>
      <xdr:row>61</xdr:row>
      <xdr:rowOff>105832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6BCE83-053E-F19D-B87E-0D5955557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68786" y="10621817"/>
          <a:ext cx="5830061" cy="500303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644A-7F0A-42C1-8476-32AE444F65CA}">
  <dimension ref="A2:Z69"/>
  <sheetViews>
    <sheetView topLeftCell="A15" zoomScale="81" zoomScaleNormal="81" workbookViewId="0">
      <selection activeCell="C60" sqref="C60:C68"/>
    </sheetView>
  </sheetViews>
  <sheetFormatPr defaultRowHeight="14.5" x14ac:dyDescent="0.35"/>
  <cols>
    <col min="1" max="1" width="15" customWidth="1"/>
    <col min="2" max="2" width="11.453125" customWidth="1"/>
    <col min="3" max="3" width="12.26953125" customWidth="1"/>
    <col min="13" max="13" width="15.6328125" customWidth="1"/>
  </cols>
  <sheetData>
    <row r="2" spans="1:26" x14ac:dyDescent="0.35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M2" s="118" t="s">
        <v>50</v>
      </c>
      <c r="N2" s="118"/>
      <c r="O2" s="118"/>
      <c r="P2" s="118"/>
      <c r="Q2" s="118"/>
      <c r="R2" s="118"/>
      <c r="S2" s="118"/>
      <c r="T2" s="118"/>
      <c r="U2" s="118"/>
      <c r="V2" s="118"/>
      <c r="W2" s="118"/>
    </row>
    <row r="4" spans="1:26" x14ac:dyDescent="0.35">
      <c r="A4" s="117" t="s">
        <v>2</v>
      </c>
      <c r="B4" s="119" t="s">
        <v>3</v>
      </c>
      <c r="C4" s="119"/>
      <c r="D4" s="119"/>
      <c r="E4" s="119"/>
      <c r="F4" s="119"/>
      <c r="G4" s="119"/>
      <c r="H4" s="119"/>
      <c r="I4" s="119"/>
      <c r="J4" s="119"/>
      <c r="K4" s="117" t="s">
        <v>34</v>
      </c>
      <c r="L4" s="121" t="s">
        <v>52</v>
      </c>
      <c r="M4" s="117" t="s">
        <v>2</v>
      </c>
      <c r="N4" s="114" t="s">
        <v>3</v>
      </c>
      <c r="O4" s="115"/>
      <c r="P4" s="115"/>
      <c r="Q4" s="115"/>
      <c r="R4" s="115"/>
      <c r="S4" s="115"/>
      <c r="T4" s="115"/>
      <c r="U4" s="115"/>
      <c r="V4" s="116"/>
      <c r="W4" s="117" t="s">
        <v>34</v>
      </c>
    </row>
    <row r="5" spans="1:26" x14ac:dyDescent="0.35">
      <c r="A5" s="120"/>
      <c r="B5" s="59">
        <v>131</v>
      </c>
      <c r="C5" s="59">
        <v>231</v>
      </c>
      <c r="D5" s="59">
        <v>331</v>
      </c>
      <c r="E5" s="59">
        <v>431</v>
      </c>
      <c r="F5" s="59">
        <v>531</v>
      </c>
      <c r="G5" s="59">
        <v>631</v>
      </c>
      <c r="H5" s="59">
        <v>731</v>
      </c>
      <c r="I5" s="59">
        <v>831</v>
      </c>
      <c r="J5" s="59">
        <v>931</v>
      </c>
      <c r="K5" s="120"/>
      <c r="L5" s="122"/>
      <c r="M5" s="120"/>
      <c r="N5" s="59">
        <v>131</v>
      </c>
      <c r="O5" s="59">
        <v>231</v>
      </c>
      <c r="P5" s="59">
        <v>331</v>
      </c>
      <c r="Q5" s="59">
        <v>431</v>
      </c>
      <c r="R5" s="59">
        <v>531</v>
      </c>
      <c r="S5" s="59">
        <v>631</v>
      </c>
      <c r="T5" s="59">
        <v>731</v>
      </c>
      <c r="U5" s="59">
        <v>831</v>
      </c>
      <c r="V5" s="59">
        <v>931</v>
      </c>
      <c r="W5" s="117"/>
    </row>
    <row r="6" spans="1:26" x14ac:dyDescent="0.35">
      <c r="A6" s="3" t="s">
        <v>4</v>
      </c>
      <c r="B6" s="3">
        <v>4</v>
      </c>
      <c r="C6" s="3">
        <v>3</v>
      </c>
      <c r="D6" s="3">
        <v>4</v>
      </c>
      <c r="E6" s="3">
        <v>3</v>
      </c>
      <c r="F6" s="3">
        <v>4</v>
      </c>
      <c r="G6" s="3">
        <v>4</v>
      </c>
      <c r="H6" s="3">
        <v>4</v>
      </c>
      <c r="I6" s="3">
        <v>3</v>
      </c>
      <c r="J6" s="3">
        <v>4</v>
      </c>
      <c r="K6" s="4">
        <f>SUM(B6:J6)</f>
        <v>33</v>
      </c>
      <c r="L6" s="9">
        <v>1</v>
      </c>
      <c r="M6" s="3" t="s">
        <v>4</v>
      </c>
      <c r="N6" s="3">
        <f t="shared" ref="N6:V6" si="0">_xlfn.RANK.AVG(B6,$B6:$J6,1)</f>
        <v>6.5</v>
      </c>
      <c r="O6" s="3">
        <f t="shared" si="0"/>
        <v>2</v>
      </c>
      <c r="P6" s="3">
        <f t="shared" si="0"/>
        <v>6.5</v>
      </c>
      <c r="Q6" s="3">
        <f t="shared" si="0"/>
        <v>2</v>
      </c>
      <c r="R6" s="3">
        <f t="shared" si="0"/>
        <v>6.5</v>
      </c>
      <c r="S6" s="3">
        <f t="shared" si="0"/>
        <v>6.5</v>
      </c>
      <c r="T6" s="3">
        <f t="shared" si="0"/>
        <v>6.5</v>
      </c>
      <c r="U6" s="3">
        <f t="shared" si="0"/>
        <v>2</v>
      </c>
      <c r="V6" s="3">
        <f t="shared" si="0"/>
        <v>6.5</v>
      </c>
      <c r="W6" s="3">
        <f>SUM(N6:V6)</f>
        <v>45</v>
      </c>
      <c r="Y6" t="s">
        <v>47</v>
      </c>
      <c r="Z6">
        <v>9</v>
      </c>
    </row>
    <row r="7" spans="1:26" x14ac:dyDescent="0.35">
      <c r="A7" s="3" t="s">
        <v>5</v>
      </c>
      <c r="B7" s="3">
        <v>2</v>
      </c>
      <c r="C7" s="3">
        <v>4</v>
      </c>
      <c r="D7" s="3">
        <v>4</v>
      </c>
      <c r="E7" s="3">
        <v>3</v>
      </c>
      <c r="F7" s="3">
        <v>4</v>
      </c>
      <c r="G7" s="3">
        <v>2</v>
      </c>
      <c r="H7" s="3">
        <v>4</v>
      </c>
      <c r="I7" s="3">
        <v>4</v>
      </c>
      <c r="J7" s="3">
        <v>5</v>
      </c>
      <c r="K7" s="4">
        <f t="shared" ref="K7:K35" si="1">SUM(B7:J7)</f>
        <v>32</v>
      </c>
      <c r="L7" s="9">
        <v>2</v>
      </c>
      <c r="M7" s="3" t="s">
        <v>5</v>
      </c>
      <c r="N7" s="3">
        <f t="shared" ref="N7:N35" si="2">_xlfn.RANK.AVG(B7,$B7:$J7,1)</f>
        <v>1.5</v>
      </c>
      <c r="O7" s="3">
        <f t="shared" ref="O7:O35" si="3">_xlfn.RANK.AVG(C7,$B7:$J7,1)</f>
        <v>6</v>
      </c>
      <c r="P7" s="3">
        <f t="shared" ref="P7:P35" si="4">_xlfn.RANK.AVG(D7,$B7:$J7,1)</f>
        <v>6</v>
      </c>
      <c r="Q7" s="3">
        <f t="shared" ref="Q7:Q35" si="5">_xlfn.RANK.AVG(E7,$B7:$J7,1)</f>
        <v>3</v>
      </c>
      <c r="R7" s="3">
        <f t="shared" ref="R7:R35" si="6">_xlfn.RANK.AVG(F7,$B7:$J7,1)</f>
        <v>6</v>
      </c>
      <c r="S7" s="3">
        <f t="shared" ref="S7:S35" si="7">_xlfn.RANK.AVG(G7,$B7:$J7,1)</f>
        <v>1.5</v>
      </c>
      <c r="T7" s="3">
        <f t="shared" ref="T7:T35" si="8">_xlfn.RANK.AVG(H7,$B7:$J7,1)</f>
        <v>6</v>
      </c>
      <c r="U7" s="3">
        <f t="shared" ref="U7:U35" si="9">_xlfn.RANK.AVG(I7,$B7:$J7,1)</f>
        <v>6</v>
      </c>
      <c r="V7" s="3">
        <f t="shared" ref="V7:V35" si="10">_xlfn.RANK.AVG(J7,$B7:$J7,1)</f>
        <v>9</v>
      </c>
      <c r="W7" s="3">
        <f t="shared" ref="W7:W35" si="11">SUM(N7:V7)</f>
        <v>45</v>
      </c>
      <c r="Y7" t="s">
        <v>48</v>
      </c>
      <c r="Z7">
        <v>30</v>
      </c>
    </row>
    <row r="8" spans="1:26" x14ac:dyDescent="0.35">
      <c r="A8" s="3" t="s">
        <v>6</v>
      </c>
      <c r="B8" s="3">
        <v>2</v>
      </c>
      <c r="C8" s="3">
        <v>2</v>
      </c>
      <c r="D8" s="3">
        <v>2</v>
      </c>
      <c r="E8" s="3">
        <v>2</v>
      </c>
      <c r="F8" s="3">
        <v>4</v>
      </c>
      <c r="G8" s="3">
        <v>4</v>
      </c>
      <c r="H8" s="3">
        <v>5</v>
      </c>
      <c r="I8" s="3">
        <v>4</v>
      </c>
      <c r="J8" s="3">
        <v>5</v>
      </c>
      <c r="K8" s="4">
        <f t="shared" si="1"/>
        <v>30</v>
      </c>
      <c r="L8" s="9">
        <v>3</v>
      </c>
      <c r="M8" s="3" t="s">
        <v>6</v>
      </c>
      <c r="N8" s="3">
        <f t="shared" si="2"/>
        <v>2.5</v>
      </c>
      <c r="O8" s="3">
        <f t="shared" si="3"/>
        <v>2.5</v>
      </c>
      <c r="P8" s="3">
        <f t="shared" si="4"/>
        <v>2.5</v>
      </c>
      <c r="Q8" s="3">
        <f t="shared" si="5"/>
        <v>2.5</v>
      </c>
      <c r="R8" s="3">
        <f t="shared" si="6"/>
        <v>6</v>
      </c>
      <c r="S8" s="3">
        <f t="shared" si="7"/>
        <v>6</v>
      </c>
      <c r="T8" s="3">
        <f t="shared" si="8"/>
        <v>8.5</v>
      </c>
      <c r="U8" s="3">
        <f t="shared" si="9"/>
        <v>6</v>
      </c>
      <c r="V8" s="3">
        <f t="shared" si="10"/>
        <v>8.5</v>
      </c>
      <c r="W8" s="3">
        <f t="shared" si="11"/>
        <v>45</v>
      </c>
    </row>
    <row r="9" spans="1:26" x14ac:dyDescent="0.35">
      <c r="A9" s="3" t="s">
        <v>7</v>
      </c>
      <c r="B9" s="3">
        <v>4</v>
      </c>
      <c r="C9" s="3">
        <v>2</v>
      </c>
      <c r="D9" s="3">
        <v>4</v>
      </c>
      <c r="E9" s="3">
        <v>5</v>
      </c>
      <c r="F9" s="3">
        <v>3</v>
      </c>
      <c r="G9" s="3">
        <v>4</v>
      </c>
      <c r="H9" s="3">
        <v>3</v>
      </c>
      <c r="I9" s="3">
        <v>3</v>
      </c>
      <c r="J9" s="3">
        <v>4</v>
      </c>
      <c r="K9" s="4">
        <f t="shared" si="1"/>
        <v>32</v>
      </c>
      <c r="L9" s="9">
        <v>4</v>
      </c>
      <c r="M9" s="3" t="s">
        <v>7</v>
      </c>
      <c r="N9" s="3">
        <f t="shared" si="2"/>
        <v>6.5</v>
      </c>
      <c r="O9" s="3">
        <f t="shared" si="3"/>
        <v>1</v>
      </c>
      <c r="P9" s="3">
        <f t="shared" si="4"/>
        <v>6.5</v>
      </c>
      <c r="Q9" s="3">
        <f t="shared" si="5"/>
        <v>9</v>
      </c>
      <c r="R9" s="3">
        <f t="shared" si="6"/>
        <v>3</v>
      </c>
      <c r="S9" s="3">
        <f t="shared" si="7"/>
        <v>6.5</v>
      </c>
      <c r="T9" s="3">
        <f t="shared" si="8"/>
        <v>3</v>
      </c>
      <c r="U9" s="3">
        <f t="shared" si="9"/>
        <v>3</v>
      </c>
      <c r="V9" s="3">
        <f t="shared" si="10"/>
        <v>6.5</v>
      </c>
      <c r="W9" s="3">
        <f t="shared" si="11"/>
        <v>45</v>
      </c>
    </row>
    <row r="10" spans="1:26" x14ac:dyDescent="0.35">
      <c r="A10" s="3" t="s">
        <v>8</v>
      </c>
      <c r="B10" s="3">
        <v>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4">
        <f t="shared" si="1"/>
        <v>36</v>
      </c>
      <c r="L10" s="9">
        <v>5</v>
      </c>
      <c r="M10" s="3" t="s">
        <v>8</v>
      </c>
      <c r="N10" s="3">
        <f t="shared" si="2"/>
        <v>5</v>
      </c>
      <c r="O10" s="3">
        <f t="shared" si="3"/>
        <v>5</v>
      </c>
      <c r="P10" s="3">
        <f t="shared" si="4"/>
        <v>5</v>
      </c>
      <c r="Q10" s="3">
        <f t="shared" si="5"/>
        <v>5</v>
      </c>
      <c r="R10" s="3">
        <f t="shared" si="6"/>
        <v>5</v>
      </c>
      <c r="S10" s="3">
        <f t="shared" si="7"/>
        <v>5</v>
      </c>
      <c r="T10" s="3">
        <f t="shared" si="8"/>
        <v>5</v>
      </c>
      <c r="U10" s="3">
        <f t="shared" si="9"/>
        <v>5</v>
      </c>
      <c r="V10" s="3">
        <f t="shared" si="10"/>
        <v>5</v>
      </c>
      <c r="W10" s="3">
        <f t="shared" si="11"/>
        <v>45</v>
      </c>
    </row>
    <row r="11" spans="1:26" x14ac:dyDescent="0.35">
      <c r="A11" s="3" t="s">
        <v>17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4">
        <f t="shared" si="1"/>
        <v>36</v>
      </c>
      <c r="L11" s="9">
        <v>6</v>
      </c>
      <c r="M11" s="3" t="s">
        <v>17</v>
      </c>
      <c r="N11" s="3">
        <f t="shared" si="2"/>
        <v>5</v>
      </c>
      <c r="O11" s="3">
        <f t="shared" si="3"/>
        <v>5</v>
      </c>
      <c r="P11" s="3">
        <f t="shared" si="4"/>
        <v>5</v>
      </c>
      <c r="Q11" s="3">
        <f t="shared" si="5"/>
        <v>5</v>
      </c>
      <c r="R11" s="3">
        <f t="shared" si="6"/>
        <v>5</v>
      </c>
      <c r="S11" s="3">
        <f t="shared" si="7"/>
        <v>5</v>
      </c>
      <c r="T11" s="3">
        <f t="shared" si="8"/>
        <v>5</v>
      </c>
      <c r="U11" s="3">
        <f t="shared" si="9"/>
        <v>5</v>
      </c>
      <c r="V11" s="3">
        <f t="shared" si="10"/>
        <v>5</v>
      </c>
      <c r="W11" s="3">
        <f t="shared" si="11"/>
        <v>45</v>
      </c>
    </row>
    <row r="12" spans="1:26" x14ac:dyDescent="0.35">
      <c r="A12" s="3" t="s">
        <v>9</v>
      </c>
      <c r="B12" s="3">
        <v>4</v>
      </c>
      <c r="C12" s="3">
        <v>4</v>
      </c>
      <c r="D12" s="3">
        <v>3</v>
      </c>
      <c r="E12" s="3">
        <v>3</v>
      </c>
      <c r="F12" s="3">
        <v>3</v>
      </c>
      <c r="G12" s="3">
        <v>4</v>
      </c>
      <c r="H12" s="3">
        <v>4</v>
      </c>
      <c r="I12" s="3">
        <v>4</v>
      </c>
      <c r="J12" s="3">
        <v>4</v>
      </c>
      <c r="K12" s="4">
        <f t="shared" si="1"/>
        <v>33</v>
      </c>
      <c r="L12" s="9">
        <v>7</v>
      </c>
      <c r="M12" s="3" t="s">
        <v>9</v>
      </c>
      <c r="N12" s="3">
        <f t="shared" si="2"/>
        <v>6.5</v>
      </c>
      <c r="O12" s="3">
        <f t="shared" si="3"/>
        <v>6.5</v>
      </c>
      <c r="P12" s="3">
        <f t="shared" si="4"/>
        <v>2</v>
      </c>
      <c r="Q12" s="3">
        <f t="shared" si="5"/>
        <v>2</v>
      </c>
      <c r="R12" s="3">
        <f t="shared" si="6"/>
        <v>2</v>
      </c>
      <c r="S12" s="3">
        <f t="shared" si="7"/>
        <v>6.5</v>
      </c>
      <c r="T12" s="3">
        <f t="shared" si="8"/>
        <v>6.5</v>
      </c>
      <c r="U12" s="3">
        <f t="shared" si="9"/>
        <v>6.5</v>
      </c>
      <c r="V12" s="3">
        <f t="shared" si="10"/>
        <v>6.5</v>
      </c>
      <c r="W12" s="3">
        <f t="shared" si="11"/>
        <v>45</v>
      </c>
    </row>
    <row r="13" spans="1:26" x14ac:dyDescent="0.35">
      <c r="A13" s="3" t="s">
        <v>10</v>
      </c>
      <c r="B13" s="3">
        <v>5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5</v>
      </c>
      <c r="K13" s="4">
        <f t="shared" si="1"/>
        <v>38</v>
      </c>
      <c r="L13" s="9">
        <v>8</v>
      </c>
      <c r="M13" s="3" t="s">
        <v>10</v>
      </c>
      <c r="N13" s="3">
        <f t="shared" si="2"/>
        <v>8.5</v>
      </c>
      <c r="O13" s="3">
        <f t="shared" si="3"/>
        <v>4</v>
      </c>
      <c r="P13" s="3">
        <f t="shared" si="4"/>
        <v>4</v>
      </c>
      <c r="Q13" s="3">
        <f t="shared" si="5"/>
        <v>4</v>
      </c>
      <c r="R13" s="3">
        <f t="shared" si="6"/>
        <v>4</v>
      </c>
      <c r="S13" s="3">
        <f t="shared" si="7"/>
        <v>4</v>
      </c>
      <c r="T13" s="3">
        <f t="shared" si="8"/>
        <v>4</v>
      </c>
      <c r="U13" s="3">
        <f t="shared" si="9"/>
        <v>4</v>
      </c>
      <c r="V13" s="3">
        <f t="shared" si="10"/>
        <v>8.5</v>
      </c>
      <c r="W13" s="3">
        <f t="shared" si="11"/>
        <v>45</v>
      </c>
    </row>
    <row r="14" spans="1:26" x14ac:dyDescent="0.35">
      <c r="A14" s="3" t="s">
        <v>11</v>
      </c>
      <c r="B14" s="3">
        <v>4</v>
      </c>
      <c r="C14" s="3">
        <v>2</v>
      </c>
      <c r="D14" s="3">
        <v>4</v>
      </c>
      <c r="E14" s="3">
        <v>4</v>
      </c>
      <c r="F14" s="3">
        <v>4</v>
      </c>
      <c r="G14" s="3">
        <v>2</v>
      </c>
      <c r="H14" s="3">
        <v>2</v>
      </c>
      <c r="I14" s="3">
        <v>2</v>
      </c>
      <c r="J14" s="3">
        <v>2</v>
      </c>
      <c r="K14" s="4">
        <f t="shared" si="1"/>
        <v>26</v>
      </c>
      <c r="L14" s="9">
        <v>9</v>
      </c>
      <c r="M14" s="3" t="s">
        <v>11</v>
      </c>
      <c r="N14" s="3">
        <f t="shared" si="2"/>
        <v>7.5</v>
      </c>
      <c r="O14" s="3">
        <f t="shared" si="3"/>
        <v>3</v>
      </c>
      <c r="P14" s="3">
        <f t="shared" si="4"/>
        <v>7.5</v>
      </c>
      <c r="Q14" s="3">
        <f t="shared" si="5"/>
        <v>7.5</v>
      </c>
      <c r="R14" s="3">
        <f t="shared" si="6"/>
        <v>7.5</v>
      </c>
      <c r="S14" s="3">
        <f t="shared" si="7"/>
        <v>3</v>
      </c>
      <c r="T14" s="3">
        <f t="shared" si="8"/>
        <v>3</v>
      </c>
      <c r="U14" s="3">
        <f t="shared" si="9"/>
        <v>3</v>
      </c>
      <c r="V14" s="3">
        <f t="shared" si="10"/>
        <v>3</v>
      </c>
      <c r="W14" s="3">
        <f t="shared" si="11"/>
        <v>45</v>
      </c>
    </row>
    <row r="15" spans="1:26" x14ac:dyDescent="0.35">
      <c r="A15" s="3" t="s">
        <v>12</v>
      </c>
      <c r="B15" s="3">
        <v>4</v>
      </c>
      <c r="C15" s="3">
        <v>4</v>
      </c>
      <c r="D15" s="3">
        <v>4</v>
      </c>
      <c r="E15" s="3">
        <v>5</v>
      </c>
      <c r="F15" s="3">
        <v>5</v>
      </c>
      <c r="G15" s="3">
        <v>4</v>
      </c>
      <c r="H15" s="3">
        <v>5</v>
      </c>
      <c r="I15" s="3">
        <v>4</v>
      </c>
      <c r="J15" s="3">
        <v>4</v>
      </c>
      <c r="K15" s="4">
        <f t="shared" si="1"/>
        <v>39</v>
      </c>
      <c r="L15" s="9">
        <v>10</v>
      </c>
      <c r="M15" s="3" t="s">
        <v>12</v>
      </c>
      <c r="N15" s="3">
        <f t="shared" si="2"/>
        <v>3.5</v>
      </c>
      <c r="O15" s="3">
        <f t="shared" si="3"/>
        <v>3.5</v>
      </c>
      <c r="P15" s="3">
        <f t="shared" si="4"/>
        <v>3.5</v>
      </c>
      <c r="Q15" s="3">
        <f t="shared" si="5"/>
        <v>8</v>
      </c>
      <c r="R15" s="3">
        <f t="shared" si="6"/>
        <v>8</v>
      </c>
      <c r="S15" s="3">
        <f t="shared" si="7"/>
        <v>3.5</v>
      </c>
      <c r="T15" s="3">
        <f t="shared" si="8"/>
        <v>8</v>
      </c>
      <c r="U15" s="3">
        <f t="shared" si="9"/>
        <v>3.5</v>
      </c>
      <c r="V15" s="3">
        <f t="shared" si="10"/>
        <v>3.5</v>
      </c>
      <c r="W15" s="3">
        <f t="shared" si="11"/>
        <v>45</v>
      </c>
    </row>
    <row r="16" spans="1:26" x14ac:dyDescent="0.35">
      <c r="A16" s="3" t="s">
        <v>13</v>
      </c>
      <c r="B16" s="3">
        <v>3</v>
      </c>
      <c r="C16" s="3">
        <v>4</v>
      </c>
      <c r="D16" s="3">
        <v>4</v>
      </c>
      <c r="E16" s="3">
        <v>5</v>
      </c>
      <c r="F16" s="3">
        <v>4</v>
      </c>
      <c r="G16" s="3">
        <v>5</v>
      </c>
      <c r="H16" s="3">
        <v>3</v>
      </c>
      <c r="I16" s="3">
        <v>4</v>
      </c>
      <c r="J16" s="3">
        <v>4</v>
      </c>
      <c r="K16" s="4">
        <f t="shared" si="1"/>
        <v>36</v>
      </c>
      <c r="L16" s="9">
        <v>11</v>
      </c>
      <c r="M16" s="3" t="s">
        <v>13</v>
      </c>
      <c r="N16" s="3">
        <f t="shared" si="2"/>
        <v>1.5</v>
      </c>
      <c r="O16" s="3">
        <f t="shared" si="3"/>
        <v>5</v>
      </c>
      <c r="P16" s="3">
        <f t="shared" si="4"/>
        <v>5</v>
      </c>
      <c r="Q16" s="3">
        <f t="shared" si="5"/>
        <v>8.5</v>
      </c>
      <c r="R16" s="3">
        <f t="shared" si="6"/>
        <v>5</v>
      </c>
      <c r="S16" s="3">
        <f t="shared" si="7"/>
        <v>8.5</v>
      </c>
      <c r="T16" s="3">
        <f t="shared" si="8"/>
        <v>1.5</v>
      </c>
      <c r="U16" s="3">
        <f t="shared" si="9"/>
        <v>5</v>
      </c>
      <c r="V16" s="3">
        <f t="shared" si="10"/>
        <v>5</v>
      </c>
      <c r="W16" s="3">
        <f t="shared" si="11"/>
        <v>45</v>
      </c>
    </row>
    <row r="17" spans="1:23" x14ac:dyDescent="0.35">
      <c r="A17" s="3" t="s">
        <v>14</v>
      </c>
      <c r="B17" s="3">
        <v>2</v>
      </c>
      <c r="C17" s="3">
        <v>2</v>
      </c>
      <c r="D17" s="3">
        <v>2</v>
      </c>
      <c r="E17" s="3">
        <v>2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4">
        <f t="shared" si="1"/>
        <v>28</v>
      </c>
      <c r="L17" s="9">
        <v>12</v>
      </c>
      <c r="M17" s="3" t="s">
        <v>14</v>
      </c>
      <c r="N17" s="3">
        <f t="shared" si="2"/>
        <v>2.5</v>
      </c>
      <c r="O17" s="3">
        <f t="shared" si="3"/>
        <v>2.5</v>
      </c>
      <c r="P17" s="3">
        <f t="shared" si="4"/>
        <v>2.5</v>
      </c>
      <c r="Q17" s="3">
        <f t="shared" si="5"/>
        <v>2.5</v>
      </c>
      <c r="R17" s="3">
        <f t="shared" si="6"/>
        <v>7</v>
      </c>
      <c r="S17" s="3">
        <f t="shared" si="7"/>
        <v>7</v>
      </c>
      <c r="T17" s="3">
        <f t="shared" si="8"/>
        <v>7</v>
      </c>
      <c r="U17" s="3">
        <f t="shared" si="9"/>
        <v>7</v>
      </c>
      <c r="V17" s="3">
        <f t="shared" si="10"/>
        <v>7</v>
      </c>
      <c r="W17" s="3">
        <f t="shared" si="11"/>
        <v>45</v>
      </c>
    </row>
    <row r="18" spans="1:23" x14ac:dyDescent="0.35">
      <c r="A18" s="3" t="s">
        <v>15</v>
      </c>
      <c r="B18" s="3">
        <v>4</v>
      </c>
      <c r="C18" s="3">
        <v>2</v>
      </c>
      <c r="D18" s="3">
        <v>4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4">
        <f t="shared" si="1"/>
        <v>34</v>
      </c>
      <c r="L18" s="9">
        <v>13</v>
      </c>
      <c r="M18" s="3" t="s">
        <v>15</v>
      </c>
      <c r="N18" s="3">
        <f t="shared" si="2"/>
        <v>5.5</v>
      </c>
      <c r="O18" s="3">
        <f t="shared" si="3"/>
        <v>1</v>
      </c>
      <c r="P18" s="3">
        <f t="shared" si="4"/>
        <v>5.5</v>
      </c>
      <c r="Q18" s="3">
        <f t="shared" si="5"/>
        <v>5.5</v>
      </c>
      <c r="R18" s="3">
        <f t="shared" si="6"/>
        <v>5.5</v>
      </c>
      <c r="S18" s="3">
        <f t="shared" si="7"/>
        <v>5.5</v>
      </c>
      <c r="T18" s="3">
        <f t="shared" si="8"/>
        <v>5.5</v>
      </c>
      <c r="U18" s="3">
        <f t="shared" si="9"/>
        <v>5.5</v>
      </c>
      <c r="V18" s="3">
        <f t="shared" si="10"/>
        <v>5.5</v>
      </c>
      <c r="W18" s="3">
        <f t="shared" si="11"/>
        <v>45</v>
      </c>
    </row>
    <row r="19" spans="1:23" x14ac:dyDescent="0.35">
      <c r="A19" s="3" t="s">
        <v>16</v>
      </c>
      <c r="B19" s="3">
        <v>3</v>
      </c>
      <c r="C19" s="3">
        <v>4</v>
      </c>
      <c r="D19" s="3">
        <v>4</v>
      </c>
      <c r="E19" s="3">
        <v>4</v>
      </c>
      <c r="F19" s="3">
        <v>3</v>
      </c>
      <c r="G19" s="3">
        <v>5</v>
      </c>
      <c r="H19" s="3">
        <v>5</v>
      </c>
      <c r="I19" s="3">
        <v>4</v>
      </c>
      <c r="J19" s="3">
        <v>5</v>
      </c>
      <c r="K19" s="4">
        <f t="shared" si="1"/>
        <v>37</v>
      </c>
      <c r="L19" s="9">
        <v>14</v>
      </c>
      <c r="M19" s="3" t="s">
        <v>16</v>
      </c>
      <c r="N19" s="3">
        <f t="shared" si="2"/>
        <v>1.5</v>
      </c>
      <c r="O19" s="3">
        <f t="shared" si="3"/>
        <v>4.5</v>
      </c>
      <c r="P19" s="3">
        <f t="shared" si="4"/>
        <v>4.5</v>
      </c>
      <c r="Q19" s="3">
        <f t="shared" si="5"/>
        <v>4.5</v>
      </c>
      <c r="R19" s="3">
        <f t="shared" si="6"/>
        <v>1.5</v>
      </c>
      <c r="S19" s="3">
        <f t="shared" si="7"/>
        <v>8</v>
      </c>
      <c r="T19" s="3">
        <f t="shared" si="8"/>
        <v>8</v>
      </c>
      <c r="U19" s="3">
        <f t="shared" si="9"/>
        <v>4.5</v>
      </c>
      <c r="V19" s="3">
        <f t="shared" si="10"/>
        <v>8</v>
      </c>
      <c r="W19" s="3">
        <f t="shared" si="11"/>
        <v>45</v>
      </c>
    </row>
    <row r="20" spans="1:23" x14ac:dyDescent="0.35">
      <c r="A20" s="3" t="s">
        <v>18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v>5</v>
      </c>
      <c r="H20" s="3">
        <v>4</v>
      </c>
      <c r="I20" s="3">
        <v>4</v>
      </c>
      <c r="J20" s="3">
        <v>5</v>
      </c>
      <c r="K20" s="4">
        <f t="shared" si="1"/>
        <v>38</v>
      </c>
      <c r="L20" s="9">
        <v>15</v>
      </c>
      <c r="M20" s="3" t="s">
        <v>18</v>
      </c>
      <c r="N20" s="3">
        <f t="shared" si="2"/>
        <v>4</v>
      </c>
      <c r="O20" s="3">
        <f t="shared" si="3"/>
        <v>4</v>
      </c>
      <c r="P20" s="3">
        <f t="shared" si="4"/>
        <v>4</v>
      </c>
      <c r="Q20" s="3">
        <f t="shared" si="5"/>
        <v>4</v>
      </c>
      <c r="R20" s="3">
        <f t="shared" si="6"/>
        <v>4</v>
      </c>
      <c r="S20" s="3">
        <f t="shared" si="7"/>
        <v>8.5</v>
      </c>
      <c r="T20" s="3">
        <f t="shared" si="8"/>
        <v>4</v>
      </c>
      <c r="U20" s="3">
        <f t="shared" si="9"/>
        <v>4</v>
      </c>
      <c r="V20" s="3">
        <f t="shared" si="10"/>
        <v>8.5</v>
      </c>
      <c r="W20" s="3">
        <f t="shared" si="11"/>
        <v>45</v>
      </c>
    </row>
    <row r="21" spans="1:23" x14ac:dyDescent="0.35">
      <c r="A21" s="3" t="s">
        <v>19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4">
        <f t="shared" si="1"/>
        <v>36</v>
      </c>
      <c r="L21" s="9">
        <v>16</v>
      </c>
      <c r="M21" s="3" t="s">
        <v>19</v>
      </c>
      <c r="N21" s="3">
        <f t="shared" si="2"/>
        <v>5</v>
      </c>
      <c r="O21" s="3">
        <f t="shared" si="3"/>
        <v>5</v>
      </c>
      <c r="P21" s="3">
        <f t="shared" si="4"/>
        <v>5</v>
      </c>
      <c r="Q21" s="3">
        <f t="shared" si="5"/>
        <v>5</v>
      </c>
      <c r="R21" s="3">
        <f t="shared" si="6"/>
        <v>5</v>
      </c>
      <c r="S21" s="3">
        <f t="shared" si="7"/>
        <v>5</v>
      </c>
      <c r="T21" s="3">
        <f t="shared" si="8"/>
        <v>5</v>
      </c>
      <c r="U21" s="3">
        <f t="shared" si="9"/>
        <v>5</v>
      </c>
      <c r="V21" s="3">
        <f t="shared" si="10"/>
        <v>5</v>
      </c>
      <c r="W21" s="3">
        <f t="shared" si="11"/>
        <v>45</v>
      </c>
    </row>
    <row r="22" spans="1:23" x14ac:dyDescent="0.35">
      <c r="A22" s="3" t="s">
        <v>20</v>
      </c>
      <c r="B22" s="3">
        <v>4</v>
      </c>
      <c r="C22" s="3">
        <v>3</v>
      </c>
      <c r="D22" s="3">
        <v>3</v>
      </c>
      <c r="E22" s="3">
        <v>5</v>
      </c>
      <c r="F22" s="3">
        <v>4</v>
      </c>
      <c r="G22" s="3">
        <v>4</v>
      </c>
      <c r="H22" s="3">
        <v>4</v>
      </c>
      <c r="I22" s="3">
        <v>2</v>
      </c>
      <c r="J22" s="3">
        <v>4</v>
      </c>
      <c r="K22" s="4">
        <f t="shared" si="1"/>
        <v>33</v>
      </c>
      <c r="L22" s="9">
        <v>17</v>
      </c>
      <c r="M22" s="3" t="s">
        <v>20</v>
      </c>
      <c r="N22" s="3">
        <f t="shared" si="2"/>
        <v>6</v>
      </c>
      <c r="O22" s="3">
        <f t="shared" si="3"/>
        <v>2.5</v>
      </c>
      <c r="P22" s="3">
        <f t="shared" si="4"/>
        <v>2.5</v>
      </c>
      <c r="Q22" s="3">
        <f t="shared" si="5"/>
        <v>9</v>
      </c>
      <c r="R22" s="3">
        <f t="shared" si="6"/>
        <v>6</v>
      </c>
      <c r="S22" s="3">
        <f t="shared" si="7"/>
        <v>6</v>
      </c>
      <c r="T22" s="3">
        <f t="shared" si="8"/>
        <v>6</v>
      </c>
      <c r="U22" s="3">
        <f t="shared" si="9"/>
        <v>1</v>
      </c>
      <c r="V22" s="3">
        <f t="shared" si="10"/>
        <v>6</v>
      </c>
      <c r="W22" s="3">
        <f t="shared" si="11"/>
        <v>45</v>
      </c>
    </row>
    <row r="23" spans="1:23" x14ac:dyDescent="0.35">
      <c r="A23" s="3" t="s">
        <v>21</v>
      </c>
      <c r="B23" s="3">
        <v>5</v>
      </c>
      <c r="C23" s="3">
        <v>4</v>
      </c>
      <c r="D23" s="3">
        <v>1</v>
      </c>
      <c r="E23" s="3">
        <v>3</v>
      </c>
      <c r="F23" s="3">
        <v>5</v>
      </c>
      <c r="G23" s="3">
        <v>1</v>
      </c>
      <c r="H23" s="3">
        <v>5</v>
      </c>
      <c r="I23" s="3">
        <v>3</v>
      </c>
      <c r="J23" s="3">
        <v>4</v>
      </c>
      <c r="K23" s="4">
        <f t="shared" si="1"/>
        <v>31</v>
      </c>
      <c r="L23" s="9">
        <v>18</v>
      </c>
      <c r="M23" s="3" t="s">
        <v>21</v>
      </c>
      <c r="N23" s="3">
        <f t="shared" si="2"/>
        <v>8</v>
      </c>
      <c r="O23" s="3">
        <f t="shared" si="3"/>
        <v>5.5</v>
      </c>
      <c r="P23" s="3">
        <f t="shared" si="4"/>
        <v>1.5</v>
      </c>
      <c r="Q23" s="3">
        <f t="shared" si="5"/>
        <v>3.5</v>
      </c>
      <c r="R23" s="3">
        <f t="shared" si="6"/>
        <v>8</v>
      </c>
      <c r="S23" s="3">
        <f t="shared" si="7"/>
        <v>1.5</v>
      </c>
      <c r="T23" s="3">
        <f t="shared" si="8"/>
        <v>8</v>
      </c>
      <c r="U23" s="3">
        <f t="shared" si="9"/>
        <v>3.5</v>
      </c>
      <c r="V23" s="3">
        <f t="shared" si="10"/>
        <v>5.5</v>
      </c>
      <c r="W23" s="3">
        <f t="shared" si="11"/>
        <v>45</v>
      </c>
    </row>
    <row r="24" spans="1:23" x14ac:dyDescent="0.35">
      <c r="A24" s="3" t="s">
        <v>22</v>
      </c>
      <c r="B24" s="3">
        <v>4</v>
      </c>
      <c r="C24" s="3">
        <v>4</v>
      </c>
      <c r="D24" s="3">
        <v>3</v>
      </c>
      <c r="E24" s="3">
        <v>4</v>
      </c>
      <c r="F24" s="3">
        <v>4</v>
      </c>
      <c r="G24" s="3">
        <v>4</v>
      </c>
      <c r="H24" s="3">
        <v>3</v>
      </c>
      <c r="I24" s="3">
        <v>3</v>
      </c>
      <c r="J24" s="3">
        <v>4</v>
      </c>
      <c r="K24" s="4">
        <f t="shared" si="1"/>
        <v>33</v>
      </c>
      <c r="L24" s="9">
        <v>19</v>
      </c>
      <c r="M24" s="3" t="s">
        <v>22</v>
      </c>
      <c r="N24" s="3">
        <f t="shared" si="2"/>
        <v>6.5</v>
      </c>
      <c r="O24" s="3">
        <f t="shared" si="3"/>
        <v>6.5</v>
      </c>
      <c r="P24" s="3">
        <f t="shared" si="4"/>
        <v>2</v>
      </c>
      <c r="Q24" s="3">
        <f t="shared" si="5"/>
        <v>6.5</v>
      </c>
      <c r="R24" s="3">
        <f t="shared" si="6"/>
        <v>6.5</v>
      </c>
      <c r="S24" s="3">
        <f t="shared" si="7"/>
        <v>6.5</v>
      </c>
      <c r="T24" s="3">
        <f t="shared" si="8"/>
        <v>2</v>
      </c>
      <c r="U24" s="3">
        <f t="shared" si="9"/>
        <v>2</v>
      </c>
      <c r="V24" s="3">
        <f t="shared" si="10"/>
        <v>6.5</v>
      </c>
      <c r="W24" s="3">
        <f t="shared" si="11"/>
        <v>45</v>
      </c>
    </row>
    <row r="25" spans="1:23" x14ac:dyDescent="0.35">
      <c r="A25" s="3" t="s">
        <v>23</v>
      </c>
      <c r="B25" s="3">
        <v>3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3</v>
      </c>
      <c r="K25" s="4">
        <f t="shared" si="1"/>
        <v>27</v>
      </c>
      <c r="L25" s="9">
        <v>20</v>
      </c>
      <c r="M25" s="3" t="s">
        <v>23</v>
      </c>
      <c r="N25" s="3">
        <f t="shared" si="2"/>
        <v>5</v>
      </c>
      <c r="O25" s="3">
        <f t="shared" si="3"/>
        <v>5</v>
      </c>
      <c r="P25" s="3">
        <f t="shared" si="4"/>
        <v>5</v>
      </c>
      <c r="Q25" s="3">
        <f t="shared" si="5"/>
        <v>5</v>
      </c>
      <c r="R25" s="3">
        <f t="shared" si="6"/>
        <v>5</v>
      </c>
      <c r="S25" s="3">
        <f t="shared" si="7"/>
        <v>5</v>
      </c>
      <c r="T25" s="3">
        <f t="shared" si="8"/>
        <v>5</v>
      </c>
      <c r="U25" s="3">
        <f t="shared" si="9"/>
        <v>5</v>
      </c>
      <c r="V25" s="3">
        <f t="shared" si="10"/>
        <v>5</v>
      </c>
      <c r="W25" s="3">
        <f t="shared" si="11"/>
        <v>45</v>
      </c>
    </row>
    <row r="26" spans="1:23" x14ac:dyDescent="0.35">
      <c r="A26" s="3" t="s">
        <v>24</v>
      </c>
      <c r="B26" s="3">
        <v>4</v>
      </c>
      <c r="C26" s="3">
        <v>4</v>
      </c>
      <c r="D26" s="3">
        <v>4</v>
      </c>
      <c r="E26" s="3">
        <v>4</v>
      </c>
      <c r="F26" s="3">
        <v>4</v>
      </c>
      <c r="G26" s="3">
        <v>4</v>
      </c>
      <c r="H26" s="3">
        <v>4</v>
      </c>
      <c r="I26" s="3">
        <v>4</v>
      </c>
      <c r="J26" s="3">
        <v>4</v>
      </c>
      <c r="K26" s="4">
        <f t="shared" si="1"/>
        <v>36</v>
      </c>
      <c r="L26" s="9">
        <v>21</v>
      </c>
      <c r="M26" s="3" t="s">
        <v>24</v>
      </c>
      <c r="N26" s="3">
        <f t="shared" si="2"/>
        <v>5</v>
      </c>
      <c r="O26" s="3">
        <f t="shared" si="3"/>
        <v>5</v>
      </c>
      <c r="P26" s="3">
        <f t="shared" si="4"/>
        <v>5</v>
      </c>
      <c r="Q26" s="3">
        <f t="shared" si="5"/>
        <v>5</v>
      </c>
      <c r="R26" s="3">
        <f t="shared" si="6"/>
        <v>5</v>
      </c>
      <c r="S26" s="3">
        <f t="shared" si="7"/>
        <v>5</v>
      </c>
      <c r="T26" s="3">
        <f t="shared" si="8"/>
        <v>5</v>
      </c>
      <c r="U26" s="3">
        <f t="shared" si="9"/>
        <v>5</v>
      </c>
      <c r="V26" s="3">
        <f t="shared" si="10"/>
        <v>5</v>
      </c>
      <c r="W26" s="3">
        <f t="shared" si="11"/>
        <v>45</v>
      </c>
    </row>
    <row r="27" spans="1:23" x14ac:dyDescent="0.35">
      <c r="A27" s="3" t="s">
        <v>25</v>
      </c>
      <c r="B27" s="3">
        <v>2</v>
      </c>
      <c r="C27" s="3">
        <v>3</v>
      </c>
      <c r="D27" s="3">
        <v>3</v>
      </c>
      <c r="E27" s="3">
        <v>4</v>
      </c>
      <c r="F27" s="3">
        <v>3</v>
      </c>
      <c r="G27" s="3">
        <v>4</v>
      </c>
      <c r="H27" s="3">
        <v>3</v>
      </c>
      <c r="I27" s="3">
        <v>4</v>
      </c>
      <c r="J27" s="3">
        <v>3</v>
      </c>
      <c r="K27" s="4">
        <f t="shared" si="1"/>
        <v>29</v>
      </c>
      <c r="L27" s="9">
        <v>22</v>
      </c>
      <c r="M27" s="3" t="s">
        <v>25</v>
      </c>
      <c r="N27" s="3">
        <f t="shared" si="2"/>
        <v>1</v>
      </c>
      <c r="O27" s="3">
        <f t="shared" si="3"/>
        <v>4</v>
      </c>
      <c r="P27" s="3">
        <f t="shared" si="4"/>
        <v>4</v>
      </c>
      <c r="Q27" s="3">
        <f t="shared" si="5"/>
        <v>8</v>
      </c>
      <c r="R27" s="3">
        <f t="shared" si="6"/>
        <v>4</v>
      </c>
      <c r="S27" s="3">
        <f t="shared" si="7"/>
        <v>8</v>
      </c>
      <c r="T27" s="3">
        <f t="shared" si="8"/>
        <v>4</v>
      </c>
      <c r="U27" s="3">
        <f t="shared" si="9"/>
        <v>8</v>
      </c>
      <c r="V27" s="3">
        <f t="shared" si="10"/>
        <v>4</v>
      </c>
      <c r="W27" s="3">
        <f t="shared" si="11"/>
        <v>45</v>
      </c>
    </row>
    <row r="28" spans="1:23" x14ac:dyDescent="0.35">
      <c r="A28" s="3" t="s">
        <v>26</v>
      </c>
      <c r="B28" s="3">
        <v>4</v>
      </c>
      <c r="C28" s="3">
        <v>4</v>
      </c>
      <c r="D28" s="3">
        <v>5</v>
      </c>
      <c r="E28" s="3">
        <v>4</v>
      </c>
      <c r="F28" s="3">
        <v>4</v>
      </c>
      <c r="G28" s="3">
        <v>4</v>
      </c>
      <c r="H28" s="3">
        <v>3</v>
      </c>
      <c r="I28" s="3">
        <v>3</v>
      </c>
      <c r="J28" s="3">
        <v>4</v>
      </c>
      <c r="K28" s="4">
        <f t="shared" si="1"/>
        <v>35</v>
      </c>
      <c r="L28" s="9">
        <v>23</v>
      </c>
      <c r="M28" s="3" t="s">
        <v>26</v>
      </c>
      <c r="N28" s="3">
        <f t="shared" si="2"/>
        <v>5.5</v>
      </c>
      <c r="O28" s="3">
        <f t="shared" si="3"/>
        <v>5.5</v>
      </c>
      <c r="P28" s="3">
        <f t="shared" si="4"/>
        <v>9</v>
      </c>
      <c r="Q28" s="3">
        <f t="shared" si="5"/>
        <v>5.5</v>
      </c>
      <c r="R28" s="3">
        <f t="shared" si="6"/>
        <v>5.5</v>
      </c>
      <c r="S28" s="3">
        <f t="shared" si="7"/>
        <v>5.5</v>
      </c>
      <c r="T28" s="3">
        <f t="shared" si="8"/>
        <v>1.5</v>
      </c>
      <c r="U28" s="3">
        <f t="shared" si="9"/>
        <v>1.5</v>
      </c>
      <c r="V28" s="3">
        <f t="shared" si="10"/>
        <v>5.5</v>
      </c>
      <c r="W28" s="3">
        <f t="shared" si="11"/>
        <v>45</v>
      </c>
    </row>
    <row r="29" spans="1:23" x14ac:dyDescent="0.35">
      <c r="A29" s="3" t="s">
        <v>27</v>
      </c>
      <c r="B29" s="3">
        <v>3</v>
      </c>
      <c r="C29" s="3">
        <v>4</v>
      </c>
      <c r="D29" s="3">
        <v>4</v>
      </c>
      <c r="E29" s="3">
        <v>4</v>
      </c>
      <c r="F29" s="3">
        <v>3</v>
      </c>
      <c r="G29" s="3">
        <v>4</v>
      </c>
      <c r="H29" s="3">
        <v>2</v>
      </c>
      <c r="I29" s="3">
        <v>3</v>
      </c>
      <c r="J29" s="3">
        <v>4</v>
      </c>
      <c r="K29" s="4">
        <f t="shared" si="1"/>
        <v>31</v>
      </c>
      <c r="L29" s="9">
        <v>24</v>
      </c>
      <c r="M29" s="3" t="s">
        <v>27</v>
      </c>
      <c r="N29" s="3">
        <f t="shared" si="2"/>
        <v>3</v>
      </c>
      <c r="O29" s="3">
        <f t="shared" si="3"/>
        <v>7</v>
      </c>
      <c r="P29" s="3">
        <f t="shared" si="4"/>
        <v>7</v>
      </c>
      <c r="Q29" s="3">
        <f t="shared" si="5"/>
        <v>7</v>
      </c>
      <c r="R29" s="3">
        <f t="shared" si="6"/>
        <v>3</v>
      </c>
      <c r="S29" s="3">
        <f t="shared" si="7"/>
        <v>7</v>
      </c>
      <c r="T29" s="3">
        <f t="shared" si="8"/>
        <v>1</v>
      </c>
      <c r="U29" s="3">
        <f t="shared" si="9"/>
        <v>3</v>
      </c>
      <c r="V29" s="3">
        <f t="shared" si="10"/>
        <v>7</v>
      </c>
      <c r="W29" s="3">
        <f t="shared" si="11"/>
        <v>45</v>
      </c>
    </row>
    <row r="30" spans="1:23" x14ac:dyDescent="0.35">
      <c r="A30" s="3" t="s">
        <v>28</v>
      </c>
      <c r="B30" s="3">
        <v>4</v>
      </c>
      <c r="C30" s="3">
        <v>3</v>
      </c>
      <c r="D30" s="3">
        <v>4</v>
      </c>
      <c r="E30" s="3">
        <v>4</v>
      </c>
      <c r="F30" s="3">
        <v>4</v>
      </c>
      <c r="G30" s="3">
        <v>5</v>
      </c>
      <c r="H30" s="3">
        <v>3</v>
      </c>
      <c r="I30" s="3">
        <v>4</v>
      </c>
      <c r="J30" s="3">
        <v>3</v>
      </c>
      <c r="K30" s="4">
        <f t="shared" si="1"/>
        <v>34</v>
      </c>
      <c r="L30" s="9">
        <v>25</v>
      </c>
      <c r="M30" s="3" t="s">
        <v>28</v>
      </c>
      <c r="N30" s="3">
        <f t="shared" si="2"/>
        <v>6</v>
      </c>
      <c r="O30" s="3">
        <f t="shared" si="3"/>
        <v>2</v>
      </c>
      <c r="P30" s="3">
        <f t="shared" si="4"/>
        <v>6</v>
      </c>
      <c r="Q30" s="3">
        <f t="shared" si="5"/>
        <v>6</v>
      </c>
      <c r="R30" s="3">
        <f t="shared" si="6"/>
        <v>6</v>
      </c>
      <c r="S30" s="3">
        <f t="shared" si="7"/>
        <v>9</v>
      </c>
      <c r="T30" s="3">
        <f t="shared" si="8"/>
        <v>2</v>
      </c>
      <c r="U30" s="3">
        <f t="shared" si="9"/>
        <v>6</v>
      </c>
      <c r="V30" s="3">
        <f t="shared" si="10"/>
        <v>2</v>
      </c>
      <c r="W30" s="3">
        <f t="shared" si="11"/>
        <v>45</v>
      </c>
    </row>
    <row r="31" spans="1:23" x14ac:dyDescent="0.35">
      <c r="A31" s="3" t="s">
        <v>29</v>
      </c>
      <c r="B31" s="3">
        <v>3</v>
      </c>
      <c r="C31" s="3">
        <v>4</v>
      </c>
      <c r="D31" s="3">
        <v>3</v>
      </c>
      <c r="E31" s="3">
        <v>3</v>
      </c>
      <c r="F31" s="3">
        <v>3</v>
      </c>
      <c r="G31" s="3">
        <v>3</v>
      </c>
      <c r="H31" s="3">
        <v>3</v>
      </c>
      <c r="I31" s="3">
        <v>3</v>
      </c>
      <c r="J31" s="3">
        <v>3</v>
      </c>
      <c r="K31" s="4">
        <f t="shared" si="1"/>
        <v>28</v>
      </c>
      <c r="L31" s="9">
        <v>26</v>
      </c>
      <c r="M31" s="3" t="s">
        <v>29</v>
      </c>
      <c r="N31" s="3">
        <f t="shared" si="2"/>
        <v>4.5</v>
      </c>
      <c r="O31" s="3">
        <f t="shared" si="3"/>
        <v>9</v>
      </c>
      <c r="P31" s="3">
        <f t="shared" si="4"/>
        <v>4.5</v>
      </c>
      <c r="Q31" s="3">
        <f t="shared" si="5"/>
        <v>4.5</v>
      </c>
      <c r="R31" s="3">
        <f t="shared" si="6"/>
        <v>4.5</v>
      </c>
      <c r="S31" s="3">
        <f t="shared" si="7"/>
        <v>4.5</v>
      </c>
      <c r="T31" s="3">
        <f t="shared" si="8"/>
        <v>4.5</v>
      </c>
      <c r="U31" s="3">
        <f t="shared" si="9"/>
        <v>4.5</v>
      </c>
      <c r="V31" s="3">
        <f t="shared" si="10"/>
        <v>4.5</v>
      </c>
      <c r="W31" s="3">
        <f t="shared" si="11"/>
        <v>45</v>
      </c>
    </row>
    <row r="32" spans="1:23" x14ac:dyDescent="0.35">
      <c r="A32" s="3" t="s">
        <v>30</v>
      </c>
      <c r="B32" s="3">
        <v>2</v>
      </c>
      <c r="C32" s="3">
        <v>3</v>
      </c>
      <c r="D32" s="3">
        <v>3</v>
      </c>
      <c r="E32" s="3">
        <v>3</v>
      </c>
      <c r="F32" s="3">
        <v>2</v>
      </c>
      <c r="G32" s="3">
        <v>4</v>
      </c>
      <c r="H32" s="3">
        <v>4</v>
      </c>
      <c r="I32" s="3">
        <v>3</v>
      </c>
      <c r="J32" s="3">
        <v>4</v>
      </c>
      <c r="K32" s="4">
        <f t="shared" si="1"/>
        <v>28</v>
      </c>
      <c r="L32" s="9">
        <v>27</v>
      </c>
      <c r="M32" s="3" t="s">
        <v>30</v>
      </c>
      <c r="N32" s="3">
        <f t="shared" si="2"/>
        <v>1.5</v>
      </c>
      <c r="O32" s="3">
        <f t="shared" si="3"/>
        <v>4.5</v>
      </c>
      <c r="P32" s="3">
        <f t="shared" si="4"/>
        <v>4.5</v>
      </c>
      <c r="Q32" s="3">
        <f t="shared" si="5"/>
        <v>4.5</v>
      </c>
      <c r="R32" s="3">
        <f t="shared" si="6"/>
        <v>1.5</v>
      </c>
      <c r="S32" s="3">
        <f t="shared" si="7"/>
        <v>8</v>
      </c>
      <c r="T32" s="3">
        <f t="shared" si="8"/>
        <v>8</v>
      </c>
      <c r="U32" s="3">
        <f t="shared" si="9"/>
        <v>4.5</v>
      </c>
      <c r="V32" s="3">
        <f t="shared" si="10"/>
        <v>8</v>
      </c>
      <c r="W32" s="3">
        <f t="shared" si="11"/>
        <v>45</v>
      </c>
    </row>
    <row r="33" spans="1:23" x14ac:dyDescent="0.35">
      <c r="A33" s="3" t="s">
        <v>31</v>
      </c>
      <c r="B33" s="3">
        <v>2</v>
      </c>
      <c r="C33" s="3">
        <v>2</v>
      </c>
      <c r="D33" s="3">
        <v>3</v>
      </c>
      <c r="E33" s="3">
        <v>3</v>
      </c>
      <c r="F33" s="3">
        <v>3</v>
      </c>
      <c r="G33" s="3">
        <v>3</v>
      </c>
      <c r="H33" s="3">
        <v>2</v>
      </c>
      <c r="I33" s="3">
        <v>3</v>
      </c>
      <c r="J33" s="3">
        <v>3</v>
      </c>
      <c r="K33" s="4">
        <f t="shared" si="1"/>
        <v>24</v>
      </c>
      <c r="L33" s="9">
        <v>28</v>
      </c>
      <c r="M33" s="3" t="s">
        <v>31</v>
      </c>
      <c r="N33" s="3">
        <f t="shared" si="2"/>
        <v>2</v>
      </c>
      <c r="O33" s="3">
        <f t="shared" si="3"/>
        <v>2</v>
      </c>
      <c r="P33" s="3">
        <f t="shared" si="4"/>
        <v>6.5</v>
      </c>
      <c r="Q33" s="3">
        <f t="shared" si="5"/>
        <v>6.5</v>
      </c>
      <c r="R33" s="3">
        <f t="shared" si="6"/>
        <v>6.5</v>
      </c>
      <c r="S33" s="3">
        <f t="shared" si="7"/>
        <v>6.5</v>
      </c>
      <c r="T33" s="3">
        <f t="shared" si="8"/>
        <v>2</v>
      </c>
      <c r="U33" s="3">
        <f t="shared" si="9"/>
        <v>6.5</v>
      </c>
      <c r="V33" s="3">
        <f t="shared" si="10"/>
        <v>6.5</v>
      </c>
      <c r="W33" s="3">
        <f t="shared" si="11"/>
        <v>45</v>
      </c>
    </row>
    <row r="34" spans="1:23" x14ac:dyDescent="0.35">
      <c r="A34" s="3" t="s">
        <v>32</v>
      </c>
      <c r="B34" s="3">
        <v>4</v>
      </c>
      <c r="C34" s="3">
        <v>4</v>
      </c>
      <c r="D34" s="3">
        <v>4</v>
      </c>
      <c r="E34" s="3">
        <v>5</v>
      </c>
      <c r="F34" s="3">
        <v>4</v>
      </c>
      <c r="G34" s="3">
        <v>5</v>
      </c>
      <c r="H34" s="3">
        <v>5</v>
      </c>
      <c r="I34" s="3">
        <v>4</v>
      </c>
      <c r="J34" s="3">
        <v>3</v>
      </c>
      <c r="K34" s="4">
        <f t="shared" si="1"/>
        <v>38</v>
      </c>
      <c r="L34" s="9">
        <v>29</v>
      </c>
      <c r="M34" s="3" t="s">
        <v>32</v>
      </c>
      <c r="N34" s="3">
        <f t="shared" si="2"/>
        <v>4</v>
      </c>
      <c r="O34" s="3">
        <f t="shared" si="3"/>
        <v>4</v>
      </c>
      <c r="P34" s="3">
        <f t="shared" si="4"/>
        <v>4</v>
      </c>
      <c r="Q34" s="3">
        <f t="shared" si="5"/>
        <v>8</v>
      </c>
      <c r="R34" s="3">
        <f t="shared" si="6"/>
        <v>4</v>
      </c>
      <c r="S34" s="3">
        <f t="shared" si="7"/>
        <v>8</v>
      </c>
      <c r="T34" s="3">
        <f t="shared" si="8"/>
        <v>8</v>
      </c>
      <c r="U34" s="3">
        <f t="shared" si="9"/>
        <v>4</v>
      </c>
      <c r="V34" s="3">
        <f t="shared" si="10"/>
        <v>1</v>
      </c>
      <c r="W34" s="3">
        <f t="shared" si="11"/>
        <v>45</v>
      </c>
    </row>
    <row r="35" spans="1:23" x14ac:dyDescent="0.35">
      <c r="A35" s="3" t="s">
        <v>33</v>
      </c>
      <c r="B35" s="3">
        <v>3</v>
      </c>
      <c r="C35" s="3">
        <v>3</v>
      </c>
      <c r="D35" s="3">
        <v>3</v>
      </c>
      <c r="E35" s="3">
        <v>3</v>
      </c>
      <c r="F35" s="3">
        <v>3</v>
      </c>
      <c r="G35" s="3">
        <v>4</v>
      </c>
      <c r="H35" s="3">
        <v>3</v>
      </c>
      <c r="I35" s="3">
        <v>3</v>
      </c>
      <c r="J35" s="3">
        <v>4</v>
      </c>
      <c r="K35" s="4">
        <f t="shared" si="1"/>
        <v>29</v>
      </c>
      <c r="L35" s="9">
        <v>30</v>
      </c>
      <c r="M35" s="3" t="s">
        <v>33</v>
      </c>
      <c r="N35" s="3">
        <f t="shared" si="2"/>
        <v>4</v>
      </c>
      <c r="O35" s="3">
        <f t="shared" si="3"/>
        <v>4</v>
      </c>
      <c r="P35" s="3">
        <f t="shared" si="4"/>
        <v>4</v>
      </c>
      <c r="Q35" s="3">
        <f t="shared" si="5"/>
        <v>4</v>
      </c>
      <c r="R35" s="3">
        <f t="shared" si="6"/>
        <v>4</v>
      </c>
      <c r="S35" s="3">
        <f t="shared" si="7"/>
        <v>8.5</v>
      </c>
      <c r="T35" s="3">
        <f t="shared" si="8"/>
        <v>4</v>
      </c>
      <c r="U35" s="3">
        <f t="shared" si="9"/>
        <v>4</v>
      </c>
      <c r="V35" s="3">
        <f t="shared" si="10"/>
        <v>8.5</v>
      </c>
      <c r="W35" s="3">
        <f t="shared" si="11"/>
        <v>45</v>
      </c>
    </row>
    <row r="36" spans="1:23" x14ac:dyDescent="0.35">
      <c r="A36" s="4" t="s">
        <v>34</v>
      </c>
      <c r="B36" s="4">
        <f>SUM(B6:B35)</f>
        <v>104</v>
      </c>
      <c r="C36" s="4">
        <f t="shared" ref="C36:J36" si="12">SUM(C6:C35)</f>
        <v>101</v>
      </c>
      <c r="D36" s="4">
        <f t="shared" si="12"/>
        <v>105</v>
      </c>
      <c r="E36" s="4">
        <f t="shared" si="12"/>
        <v>112</v>
      </c>
      <c r="F36" s="4">
        <f t="shared" si="12"/>
        <v>111</v>
      </c>
      <c r="G36" s="4">
        <f t="shared" si="12"/>
        <v>115</v>
      </c>
      <c r="H36" s="4">
        <f t="shared" si="12"/>
        <v>110</v>
      </c>
      <c r="I36" s="4">
        <f t="shared" si="12"/>
        <v>105</v>
      </c>
      <c r="J36" s="4">
        <f t="shared" si="12"/>
        <v>117</v>
      </c>
      <c r="K36" s="3"/>
      <c r="L36" s="3"/>
      <c r="M36" s="4" t="s">
        <v>46</v>
      </c>
      <c r="N36" s="4">
        <f>SUM(N6:N35)</f>
        <v>135</v>
      </c>
      <c r="O36" s="4">
        <f t="shared" ref="O36:V36" si="13">SUM(O6:O35)</f>
        <v>127</v>
      </c>
      <c r="P36" s="4">
        <f t="shared" si="13"/>
        <v>140.5</v>
      </c>
      <c r="Q36" s="4">
        <f t="shared" si="13"/>
        <v>161</v>
      </c>
      <c r="R36" s="4">
        <f t="shared" si="13"/>
        <v>150.5</v>
      </c>
      <c r="S36" s="4">
        <f t="shared" si="13"/>
        <v>179</v>
      </c>
      <c r="T36" s="4">
        <f t="shared" si="13"/>
        <v>147.5</v>
      </c>
      <c r="U36" s="4">
        <f t="shared" si="13"/>
        <v>133.5</v>
      </c>
      <c r="V36" s="4">
        <f t="shared" si="13"/>
        <v>176</v>
      </c>
      <c r="W36" s="3"/>
    </row>
    <row r="37" spans="1:23" x14ac:dyDescent="0.35">
      <c r="A37" s="4" t="s">
        <v>35</v>
      </c>
      <c r="B37" s="4">
        <f>AVERAGE(B6:B35)</f>
        <v>3.4666666666666668</v>
      </c>
      <c r="C37" s="4">
        <f t="shared" ref="C37:J37" si="14">AVERAGE(C6:C35)</f>
        <v>3.3666666666666667</v>
      </c>
      <c r="D37" s="4">
        <f t="shared" si="14"/>
        <v>3.5</v>
      </c>
      <c r="E37" s="4">
        <f t="shared" si="14"/>
        <v>3.7333333333333334</v>
      </c>
      <c r="F37" s="4">
        <f t="shared" si="14"/>
        <v>3.7</v>
      </c>
      <c r="G37" s="4">
        <f t="shared" si="14"/>
        <v>3.8333333333333335</v>
      </c>
      <c r="H37" s="4">
        <f t="shared" si="14"/>
        <v>3.6666666666666665</v>
      </c>
      <c r="I37" s="4">
        <f t="shared" si="14"/>
        <v>3.5</v>
      </c>
      <c r="J37" s="4">
        <f t="shared" si="14"/>
        <v>3.9</v>
      </c>
      <c r="K37" s="3"/>
      <c r="L37" s="3"/>
      <c r="M37" s="4" t="s">
        <v>35</v>
      </c>
      <c r="N37" s="4">
        <f>AVERAGE(N6:N35)</f>
        <v>4.5</v>
      </c>
      <c r="O37" s="4">
        <f t="shared" ref="O37:V37" si="15">AVERAGE(O6:O35)</f>
        <v>4.2333333333333334</v>
      </c>
      <c r="P37" s="4">
        <f t="shared" si="15"/>
        <v>4.6833333333333336</v>
      </c>
      <c r="Q37" s="4">
        <f t="shared" si="15"/>
        <v>5.3666666666666663</v>
      </c>
      <c r="R37" s="4">
        <f t="shared" si="15"/>
        <v>5.0166666666666666</v>
      </c>
      <c r="S37" s="4">
        <f t="shared" si="15"/>
        <v>5.9666666666666668</v>
      </c>
      <c r="T37" s="4">
        <f t="shared" si="15"/>
        <v>4.916666666666667</v>
      </c>
      <c r="U37" s="4">
        <f t="shared" si="15"/>
        <v>4.45</v>
      </c>
      <c r="V37" s="4">
        <f t="shared" si="15"/>
        <v>5.8666666666666663</v>
      </c>
      <c r="W37" s="3"/>
    </row>
    <row r="38" spans="1:23" x14ac:dyDescent="0.35">
      <c r="A38" s="60" t="s">
        <v>36</v>
      </c>
      <c r="B38" s="60">
        <f>_xlfn.STDEV.S(B6:B35)</f>
        <v>0.89955289021760676</v>
      </c>
      <c r="C38" s="60">
        <f t="shared" ref="C38:J38" si="16">_xlfn.STDEV.S(C6:C35)</f>
        <v>0.80871687784152635</v>
      </c>
      <c r="D38" s="60">
        <f t="shared" si="16"/>
        <v>0.82000841038580108</v>
      </c>
      <c r="E38" s="60">
        <f t="shared" si="16"/>
        <v>0.82768198679466753</v>
      </c>
      <c r="F38" s="60">
        <f t="shared" si="16"/>
        <v>0.65125872818295738</v>
      </c>
      <c r="G38" s="60">
        <f t="shared" si="16"/>
        <v>0.91287092917527723</v>
      </c>
      <c r="H38" s="60">
        <f t="shared" si="16"/>
        <v>0.88408664473698473</v>
      </c>
      <c r="I38" s="60">
        <f t="shared" si="16"/>
        <v>0.62972352992240255</v>
      </c>
      <c r="J38" s="60">
        <f t="shared" si="16"/>
        <v>0.71196667880185061</v>
      </c>
    </row>
    <row r="41" spans="1:23" x14ac:dyDescent="0.35">
      <c r="A41" s="1" t="s">
        <v>40</v>
      </c>
    </row>
    <row r="42" spans="1:23" x14ac:dyDescent="0.35">
      <c r="A42" t="s">
        <v>41</v>
      </c>
    </row>
    <row r="43" spans="1:23" x14ac:dyDescent="0.35">
      <c r="A43" t="s">
        <v>42</v>
      </c>
    </row>
    <row r="45" spans="1:23" x14ac:dyDescent="0.35">
      <c r="B45" t="s">
        <v>43</v>
      </c>
    </row>
    <row r="47" spans="1:23" x14ac:dyDescent="0.35">
      <c r="B47" t="s">
        <v>44</v>
      </c>
    </row>
    <row r="49" spans="1:3" x14ac:dyDescent="0.35">
      <c r="A49" s="1" t="s">
        <v>45</v>
      </c>
    </row>
    <row r="52" spans="1:3" x14ac:dyDescent="0.35">
      <c r="A52" t="s">
        <v>49</v>
      </c>
      <c r="B52">
        <f>(12/((Z7*Z6)*(Z6+1))*SUMSQ(N36:V36)-3*(Z7)*(Z6+1))</f>
        <v>12.271111111111054</v>
      </c>
    </row>
    <row r="53" spans="1:3" x14ac:dyDescent="0.35">
      <c r="A53" t="s">
        <v>51</v>
      </c>
      <c r="B53">
        <f>_xlfn.CHISQ.INV.RT(0.05,8)</f>
        <v>15.507313055865453</v>
      </c>
      <c r="C53" t="s">
        <v>53</v>
      </c>
    </row>
    <row r="54" spans="1:3" x14ac:dyDescent="0.35">
      <c r="A54" t="s">
        <v>54</v>
      </c>
      <c r="B54" s="1" t="s">
        <v>44</v>
      </c>
    </row>
    <row r="56" spans="1:3" x14ac:dyDescent="0.35">
      <c r="A56" s="1" t="s">
        <v>55</v>
      </c>
    </row>
    <row r="57" spans="1:3" x14ac:dyDescent="0.35">
      <c r="A57" t="s">
        <v>56</v>
      </c>
    </row>
    <row r="59" spans="1:3" x14ac:dyDescent="0.35">
      <c r="A59" s="108" t="s">
        <v>177</v>
      </c>
      <c r="B59" s="108" t="s">
        <v>84</v>
      </c>
      <c r="C59" s="108" t="s">
        <v>201</v>
      </c>
    </row>
    <row r="60" spans="1:3" ht="15.5" x14ac:dyDescent="0.35">
      <c r="A60" s="8" t="s">
        <v>74</v>
      </c>
      <c r="B60" s="109">
        <f>AVERAGE(B6:B35)</f>
        <v>3.4666666666666668</v>
      </c>
      <c r="C60" s="92">
        <f>SUM(N6:N35)</f>
        <v>135</v>
      </c>
    </row>
    <row r="61" spans="1:3" ht="15.5" x14ac:dyDescent="0.35">
      <c r="A61" s="8" t="s">
        <v>75</v>
      </c>
      <c r="B61" s="92">
        <f>AVERAGE(C6:C35)</f>
        <v>3.3666666666666667</v>
      </c>
      <c r="C61" s="92">
        <f>SUM(O6:O35)</f>
        <v>127</v>
      </c>
    </row>
    <row r="62" spans="1:3" ht="15.5" x14ac:dyDescent="0.35">
      <c r="A62" s="8" t="s">
        <v>76</v>
      </c>
      <c r="B62" s="92">
        <f>AVERAGE(D6:D35)</f>
        <v>3.5</v>
      </c>
      <c r="C62" s="92">
        <f>SUM(P6:P35)</f>
        <v>140.5</v>
      </c>
    </row>
    <row r="63" spans="1:3" ht="15" customHeight="1" x14ac:dyDescent="0.35">
      <c r="A63" s="8" t="s">
        <v>77</v>
      </c>
      <c r="B63" s="92">
        <f>AVERAGE(E6:E35)</f>
        <v>3.7333333333333334</v>
      </c>
      <c r="C63" s="92">
        <f>SUM(Q6:Q35)</f>
        <v>161</v>
      </c>
    </row>
    <row r="64" spans="1:3" ht="15.5" x14ac:dyDescent="0.35">
      <c r="A64" s="8" t="s">
        <v>78</v>
      </c>
      <c r="B64" s="92">
        <f>AVERAGE(F6:F35)</f>
        <v>3.7</v>
      </c>
      <c r="C64" s="92">
        <f>SUM(R6:R35)</f>
        <v>150.5</v>
      </c>
    </row>
    <row r="65" spans="1:3" ht="15.5" x14ac:dyDescent="0.35">
      <c r="A65" s="8" t="s">
        <v>79</v>
      </c>
      <c r="B65" s="92">
        <f>AVERAGE(G6:G35)</f>
        <v>3.8333333333333335</v>
      </c>
      <c r="C65" s="92">
        <f>SUM(S6:S35)</f>
        <v>179</v>
      </c>
    </row>
    <row r="66" spans="1:3" ht="15.5" x14ac:dyDescent="0.35">
      <c r="A66" s="8" t="s">
        <v>80</v>
      </c>
      <c r="B66" s="92">
        <f>AVERAGE(H6:H35)</f>
        <v>3.6666666666666665</v>
      </c>
      <c r="C66" s="92">
        <f>SUM(T6:T35)</f>
        <v>147.5</v>
      </c>
    </row>
    <row r="67" spans="1:3" ht="15.5" x14ac:dyDescent="0.35">
      <c r="A67" s="8" t="s">
        <v>81</v>
      </c>
      <c r="B67" s="92">
        <f>AVERAGE(I6:I35)</f>
        <v>3.5</v>
      </c>
      <c r="C67" s="92">
        <f>SUM(U6:U35)</f>
        <v>133.5</v>
      </c>
    </row>
    <row r="68" spans="1:3" ht="15.5" x14ac:dyDescent="0.35">
      <c r="A68" s="8" t="s">
        <v>82</v>
      </c>
      <c r="B68" s="92">
        <f>AVERAGE(J6:J35)</f>
        <v>3.9</v>
      </c>
      <c r="C68" s="92">
        <f>SUM(V6:V35)</f>
        <v>176</v>
      </c>
    </row>
    <row r="69" spans="1:3" ht="15" x14ac:dyDescent="0.35">
      <c r="A69" s="7" t="s">
        <v>202</v>
      </c>
      <c r="B69" s="113">
        <f>1.645*SQRT((Z7*Z6*(Z6+1)/6))</f>
        <v>34.895719651556121</v>
      </c>
      <c r="C69" s="113"/>
    </row>
  </sheetData>
  <mergeCells count="10">
    <mergeCell ref="A4:A5"/>
    <mergeCell ref="K4:K5"/>
    <mergeCell ref="A2:K2"/>
    <mergeCell ref="M4:M5"/>
    <mergeCell ref="L4:L5"/>
    <mergeCell ref="B69:C69"/>
    <mergeCell ref="N4:V4"/>
    <mergeCell ref="W4:W5"/>
    <mergeCell ref="M2:W2"/>
    <mergeCell ref="B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86602-86A4-48DF-ABB9-088370337C5E}">
  <dimension ref="A2:Z69"/>
  <sheetViews>
    <sheetView topLeftCell="A56" zoomScale="82" zoomScaleNormal="82" workbookViewId="0">
      <selection activeCell="B60" sqref="B60:C68"/>
    </sheetView>
  </sheetViews>
  <sheetFormatPr defaultRowHeight="14.5" x14ac:dyDescent="0.35"/>
  <cols>
    <col min="1" max="1" width="14.36328125" customWidth="1"/>
    <col min="2" max="2" width="10.453125" bestFit="1" customWidth="1"/>
    <col min="3" max="3" width="12.6328125" customWidth="1"/>
    <col min="13" max="13" width="14.36328125" customWidth="1"/>
  </cols>
  <sheetData>
    <row r="2" spans="1:26" x14ac:dyDescent="0.35">
      <c r="A2" s="118" t="s">
        <v>37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M2" s="118" t="s">
        <v>39</v>
      </c>
      <c r="N2" s="118"/>
      <c r="O2" s="118"/>
      <c r="P2" s="118"/>
      <c r="Q2" s="118"/>
      <c r="R2" s="118"/>
      <c r="S2" s="118"/>
      <c r="T2" s="118"/>
      <c r="U2" s="118"/>
      <c r="V2" s="118"/>
      <c r="W2" s="118"/>
    </row>
    <row r="4" spans="1:26" x14ac:dyDescent="0.35">
      <c r="A4" s="117" t="s">
        <v>2</v>
      </c>
      <c r="B4" s="119" t="s">
        <v>3</v>
      </c>
      <c r="C4" s="119"/>
      <c r="D4" s="119"/>
      <c r="E4" s="119"/>
      <c r="F4" s="119"/>
      <c r="G4" s="119"/>
      <c r="H4" s="119"/>
      <c r="I4" s="119"/>
      <c r="J4" s="119"/>
      <c r="K4" s="117" t="s">
        <v>34</v>
      </c>
      <c r="L4" s="121" t="s">
        <v>52</v>
      </c>
      <c r="M4" s="117" t="s">
        <v>2</v>
      </c>
      <c r="N4" s="119" t="s">
        <v>3</v>
      </c>
      <c r="O4" s="119"/>
      <c r="P4" s="119"/>
      <c r="Q4" s="119"/>
      <c r="R4" s="119"/>
      <c r="S4" s="119"/>
      <c r="T4" s="119"/>
      <c r="U4" s="119"/>
      <c r="V4" s="119"/>
      <c r="W4" s="117" t="s">
        <v>34</v>
      </c>
    </row>
    <row r="5" spans="1:26" x14ac:dyDescent="0.35">
      <c r="A5" s="117"/>
      <c r="B5" s="58">
        <v>131</v>
      </c>
      <c r="C5" s="58">
        <v>231</v>
      </c>
      <c r="D5" s="58">
        <v>331</v>
      </c>
      <c r="E5" s="58">
        <v>431</v>
      </c>
      <c r="F5" s="58">
        <v>531</v>
      </c>
      <c r="G5" s="58">
        <v>631</v>
      </c>
      <c r="H5" s="58">
        <v>731</v>
      </c>
      <c r="I5" s="58">
        <v>831</v>
      </c>
      <c r="J5" s="58">
        <v>931</v>
      </c>
      <c r="K5" s="117"/>
      <c r="L5" s="121"/>
      <c r="M5" s="117"/>
      <c r="N5" s="58">
        <v>131</v>
      </c>
      <c r="O5" s="58">
        <v>231</v>
      </c>
      <c r="P5" s="58">
        <v>331</v>
      </c>
      <c r="Q5" s="58">
        <v>431</v>
      </c>
      <c r="R5" s="58">
        <v>531</v>
      </c>
      <c r="S5" s="58">
        <v>631</v>
      </c>
      <c r="T5" s="58">
        <v>731</v>
      </c>
      <c r="U5" s="58">
        <v>831</v>
      </c>
      <c r="V5" s="58">
        <v>931</v>
      </c>
      <c r="W5" s="117"/>
    </row>
    <row r="6" spans="1:26" x14ac:dyDescent="0.35">
      <c r="A6" s="3" t="s">
        <v>4</v>
      </c>
      <c r="B6" s="3">
        <v>4</v>
      </c>
      <c r="C6" s="3">
        <v>4</v>
      </c>
      <c r="D6" s="3">
        <v>4</v>
      </c>
      <c r="E6" s="3">
        <v>3</v>
      </c>
      <c r="F6" s="3">
        <v>3</v>
      </c>
      <c r="G6" s="3">
        <v>3</v>
      </c>
      <c r="H6" s="3">
        <v>4</v>
      </c>
      <c r="I6" s="3">
        <v>4</v>
      </c>
      <c r="J6" s="3">
        <v>4</v>
      </c>
      <c r="K6" s="4">
        <f>SUM(B6:J6)</f>
        <v>33</v>
      </c>
      <c r="L6" s="9">
        <v>1</v>
      </c>
      <c r="M6" s="3" t="s">
        <v>4</v>
      </c>
      <c r="N6" s="3">
        <f>_xlfn.RANK.AVG(B6,$B6:$J6,1)</f>
        <v>6.5</v>
      </c>
      <c r="O6" s="3">
        <f t="shared" ref="O6:V6" si="0">_xlfn.RANK.AVG(C6,$B6:$J6,1)</f>
        <v>6.5</v>
      </c>
      <c r="P6" s="3">
        <f t="shared" si="0"/>
        <v>6.5</v>
      </c>
      <c r="Q6" s="3">
        <f t="shared" si="0"/>
        <v>2</v>
      </c>
      <c r="R6" s="3">
        <f t="shared" si="0"/>
        <v>2</v>
      </c>
      <c r="S6" s="3">
        <f t="shared" si="0"/>
        <v>2</v>
      </c>
      <c r="T6" s="3">
        <f t="shared" si="0"/>
        <v>6.5</v>
      </c>
      <c r="U6" s="3">
        <f t="shared" si="0"/>
        <v>6.5</v>
      </c>
      <c r="V6" s="3">
        <f t="shared" si="0"/>
        <v>6.5</v>
      </c>
      <c r="W6" s="3">
        <f>SUM(N6:V6)</f>
        <v>45</v>
      </c>
      <c r="Y6" t="s">
        <v>47</v>
      </c>
      <c r="Z6">
        <v>9</v>
      </c>
    </row>
    <row r="7" spans="1:26" x14ac:dyDescent="0.35">
      <c r="A7" s="3" t="s">
        <v>5</v>
      </c>
      <c r="B7" s="3">
        <v>3</v>
      </c>
      <c r="C7" s="3">
        <v>4</v>
      </c>
      <c r="D7" s="3">
        <v>3</v>
      </c>
      <c r="E7" s="3">
        <v>2</v>
      </c>
      <c r="F7" s="3">
        <v>4</v>
      </c>
      <c r="G7" s="3">
        <v>3</v>
      </c>
      <c r="H7" s="3">
        <v>4</v>
      </c>
      <c r="I7" s="3">
        <v>4</v>
      </c>
      <c r="J7" s="3">
        <v>4</v>
      </c>
      <c r="K7" s="4">
        <f t="shared" ref="K7:K35" si="1">SUM(B7:J7)</f>
        <v>31</v>
      </c>
      <c r="L7" s="9">
        <v>2</v>
      </c>
      <c r="M7" s="3" t="s">
        <v>5</v>
      </c>
      <c r="N7" s="3">
        <f t="shared" ref="N7:N35" si="2">_xlfn.RANK.AVG(B7,$B7:$J7,1)</f>
        <v>3</v>
      </c>
      <c r="O7" s="3">
        <f t="shared" ref="O7:O35" si="3">_xlfn.RANK.AVG(C7,$B7:$J7,1)</f>
        <v>7</v>
      </c>
      <c r="P7" s="3">
        <f t="shared" ref="P7:P35" si="4">_xlfn.RANK.AVG(D7,$B7:$J7,1)</f>
        <v>3</v>
      </c>
      <c r="Q7" s="3">
        <f t="shared" ref="Q7:Q35" si="5">_xlfn.RANK.AVG(E7,$B7:$J7,1)</f>
        <v>1</v>
      </c>
      <c r="R7" s="3">
        <f t="shared" ref="R7:R35" si="6">_xlfn.RANK.AVG(F7,$B7:$J7,1)</f>
        <v>7</v>
      </c>
      <c r="S7" s="3">
        <f t="shared" ref="S7:S35" si="7">_xlfn.RANK.AVG(G7,$B7:$J7,1)</f>
        <v>3</v>
      </c>
      <c r="T7" s="3">
        <f t="shared" ref="T7:T35" si="8">_xlfn.RANK.AVG(H7,$B7:$J7,1)</f>
        <v>7</v>
      </c>
      <c r="U7" s="3">
        <f t="shared" ref="U7:U35" si="9">_xlfn.RANK.AVG(I7,$B7:$J7,1)</f>
        <v>7</v>
      </c>
      <c r="V7" s="3">
        <f t="shared" ref="V7:V35" si="10">_xlfn.RANK.AVG(J7,$B7:$J7,1)</f>
        <v>7</v>
      </c>
      <c r="W7" s="3">
        <f t="shared" ref="W7:W35" si="11">SUM(N7:V7)</f>
        <v>45</v>
      </c>
      <c r="Y7" t="s">
        <v>48</v>
      </c>
      <c r="Z7">
        <v>30</v>
      </c>
    </row>
    <row r="8" spans="1:26" x14ac:dyDescent="0.35">
      <c r="A8" s="3" t="s">
        <v>6</v>
      </c>
      <c r="B8" s="3">
        <v>5</v>
      </c>
      <c r="C8" s="3">
        <v>4</v>
      </c>
      <c r="D8" s="3">
        <v>5</v>
      </c>
      <c r="E8" s="3">
        <v>4</v>
      </c>
      <c r="F8" s="3">
        <v>4</v>
      </c>
      <c r="G8" s="3">
        <v>4</v>
      </c>
      <c r="H8" s="3">
        <v>5</v>
      </c>
      <c r="I8" s="3">
        <v>4</v>
      </c>
      <c r="J8" s="3">
        <v>4</v>
      </c>
      <c r="K8" s="4">
        <f t="shared" si="1"/>
        <v>39</v>
      </c>
      <c r="L8" s="9">
        <v>3</v>
      </c>
      <c r="M8" s="3" t="s">
        <v>6</v>
      </c>
      <c r="N8" s="3">
        <f t="shared" si="2"/>
        <v>8</v>
      </c>
      <c r="O8" s="3">
        <f t="shared" si="3"/>
        <v>3.5</v>
      </c>
      <c r="P8" s="3">
        <f t="shared" si="4"/>
        <v>8</v>
      </c>
      <c r="Q8" s="3">
        <f t="shared" si="5"/>
        <v>3.5</v>
      </c>
      <c r="R8" s="3">
        <f t="shared" si="6"/>
        <v>3.5</v>
      </c>
      <c r="S8" s="3">
        <f t="shared" si="7"/>
        <v>3.5</v>
      </c>
      <c r="T8" s="3">
        <f t="shared" si="8"/>
        <v>8</v>
      </c>
      <c r="U8" s="3">
        <f t="shared" si="9"/>
        <v>3.5</v>
      </c>
      <c r="V8" s="3">
        <f t="shared" si="10"/>
        <v>3.5</v>
      </c>
      <c r="W8" s="3">
        <f t="shared" si="11"/>
        <v>45</v>
      </c>
    </row>
    <row r="9" spans="1:26" x14ac:dyDescent="0.35">
      <c r="A9" s="3" t="s">
        <v>7</v>
      </c>
      <c r="B9" s="3">
        <v>3</v>
      </c>
      <c r="C9" s="3">
        <v>3</v>
      </c>
      <c r="D9" s="3">
        <v>3</v>
      </c>
      <c r="E9" s="3">
        <v>3</v>
      </c>
      <c r="F9" s="3">
        <v>4</v>
      </c>
      <c r="G9" s="3">
        <v>3</v>
      </c>
      <c r="H9" s="3">
        <v>4</v>
      </c>
      <c r="I9" s="3">
        <v>3</v>
      </c>
      <c r="J9" s="3">
        <v>3</v>
      </c>
      <c r="K9" s="4">
        <f t="shared" si="1"/>
        <v>29</v>
      </c>
      <c r="L9" s="9">
        <v>4</v>
      </c>
      <c r="M9" s="3" t="s">
        <v>7</v>
      </c>
      <c r="N9" s="3">
        <f t="shared" si="2"/>
        <v>4</v>
      </c>
      <c r="O9" s="3">
        <f t="shared" si="3"/>
        <v>4</v>
      </c>
      <c r="P9" s="3">
        <f t="shared" si="4"/>
        <v>4</v>
      </c>
      <c r="Q9" s="3">
        <f t="shared" si="5"/>
        <v>4</v>
      </c>
      <c r="R9" s="3">
        <f t="shared" si="6"/>
        <v>8.5</v>
      </c>
      <c r="S9" s="3">
        <f t="shared" si="7"/>
        <v>4</v>
      </c>
      <c r="T9" s="3">
        <f t="shared" si="8"/>
        <v>8.5</v>
      </c>
      <c r="U9" s="3">
        <f t="shared" si="9"/>
        <v>4</v>
      </c>
      <c r="V9" s="3">
        <f t="shared" si="10"/>
        <v>4</v>
      </c>
      <c r="W9" s="3">
        <f t="shared" si="11"/>
        <v>45</v>
      </c>
    </row>
    <row r="10" spans="1:26" x14ac:dyDescent="0.35">
      <c r="A10" s="3" t="s">
        <v>8</v>
      </c>
      <c r="B10" s="3">
        <v>4</v>
      </c>
      <c r="C10" s="3">
        <v>5</v>
      </c>
      <c r="D10" s="3">
        <v>4</v>
      </c>
      <c r="E10" s="3">
        <v>4</v>
      </c>
      <c r="F10" s="3">
        <v>4</v>
      </c>
      <c r="G10" s="3">
        <v>4</v>
      </c>
      <c r="H10" s="3">
        <v>5</v>
      </c>
      <c r="I10" s="3">
        <v>4</v>
      </c>
      <c r="J10" s="3">
        <v>2</v>
      </c>
      <c r="K10" s="4">
        <f t="shared" si="1"/>
        <v>36</v>
      </c>
      <c r="L10" s="9">
        <v>5</v>
      </c>
      <c r="M10" s="3" t="s">
        <v>8</v>
      </c>
      <c r="N10" s="3">
        <f t="shared" si="2"/>
        <v>4.5</v>
      </c>
      <c r="O10" s="3">
        <f t="shared" si="3"/>
        <v>8.5</v>
      </c>
      <c r="P10" s="3">
        <f t="shared" si="4"/>
        <v>4.5</v>
      </c>
      <c r="Q10" s="3">
        <f t="shared" si="5"/>
        <v>4.5</v>
      </c>
      <c r="R10" s="3">
        <f t="shared" si="6"/>
        <v>4.5</v>
      </c>
      <c r="S10" s="3">
        <f t="shared" si="7"/>
        <v>4.5</v>
      </c>
      <c r="T10" s="3">
        <f t="shared" si="8"/>
        <v>8.5</v>
      </c>
      <c r="U10" s="3">
        <f t="shared" si="9"/>
        <v>4.5</v>
      </c>
      <c r="V10" s="3">
        <f t="shared" si="10"/>
        <v>1</v>
      </c>
      <c r="W10" s="3">
        <f t="shared" si="11"/>
        <v>45</v>
      </c>
    </row>
    <row r="11" spans="1:26" x14ac:dyDescent="0.35">
      <c r="A11" s="3" t="s">
        <v>17</v>
      </c>
      <c r="B11" s="3">
        <v>4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3</v>
      </c>
      <c r="J11" s="3">
        <v>3</v>
      </c>
      <c r="K11" s="4">
        <f t="shared" si="1"/>
        <v>34</v>
      </c>
      <c r="L11" s="9">
        <v>6</v>
      </c>
      <c r="M11" s="3" t="s">
        <v>17</v>
      </c>
      <c r="N11" s="3">
        <f t="shared" si="2"/>
        <v>6</v>
      </c>
      <c r="O11" s="3">
        <f t="shared" si="3"/>
        <v>6</v>
      </c>
      <c r="P11" s="3">
        <f t="shared" si="4"/>
        <v>6</v>
      </c>
      <c r="Q11" s="3">
        <f t="shared" si="5"/>
        <v>6</v>
      </c>
      <c r="R11" s="3">
        <f t="shared" si="6"/>
        <v>6</v>
      </c>
      <c r="S11" s="3">
        <f t="shared" si="7"/>
        <v>6</v>
      </c>
      <c r="T11" s="3">
        <f t="shared" si="8"/>
        <v>6</v>
      </c>
      <c r="U11" s="3">
        <f t="shared" si="9"/>
        <v>1.5</v>
      </c>
      <c r="V11" s="3">
        <f t="shared" si="10"/>
        <v>1.5</v>
      </c>
      <c r="W11" s="3">
        <f t="shared" si="11"/>
        <v>45</v>
      </c>
    </row>
    <row r="12" spans="1:26" x14ac:dyDescent="0.35">
      <c r="A12" s="3" t="s">
        <v>9</v>
      </c>
      <c r="B12" s="3">
        <v>4</v>
      </c>
      <c r="C12" s="3">
        <v>4</v>
      </c>
      <c r="D12" s="3">
        <v>3</v>
      </c>
      <c r="E12" s="3">
        <v>2</v>
      </c>
      <c r="F12" s="3">
        <v>4</v>
      </c>
      <c r="G12" s="3">
        <v>4</v>
      </c>
      <c r="H12" s="3">
        <v>3</v>
      </c>
      <c r="I12" s="3">
        <v>2</v>
      </c>
      <c r="J12" s="3">
        <v>3</v>
      </c>
      <c r="K12" s="4">
        <f t="shared" si="1"/>
        <v>29</v>
      </c>
      <c r="L12" s="9">
        <v>7</v>
      </c>
      <c r="M12" s="3" t="s">
        <v>9</v>
      </c>
      <c r="N12" s="3">
        <f t="shared" si="2"/>
        <v>7.5</v>
      </c>
      <c r="O12" s="3">
        <f t="shared" si="3"/>
        <v>7.5</v>
      </c>
      <c r="P12" s="3">
        <f t="shared" si="4"/>
        <v>4</v>
      </c>
      <c r="Q12" s="3">
        <f t="shared" si="5"/>
        <v>1.5</v>
      </c>
      <c r="R12" s="3">
        <f t="shared" si="6"/>
        <v>7.5</v>
      </c>
      <c r="S12" s="3">
        <f t="shared" si="7"/>
        <v>7.5</v>
      </c>
      <c r="T12" s="3">
        <f t="shared" si="8"/>
        <v>4</v>
      </c>
      <c r="U12" s="3">
        <f t="shared" si="9"/>
        <v>1.5</v>
      </c>
      <c r="V12" s="3">
        <f t="shared" si="10"/>
        <v>4</v>
      </c>
      <c r="W12" s="3">
        <f t="shared" si="11"/>
        <v>45</v>
      </c>
    </row>
    <row r="13" spans="1:26" x14ac:dyDescent="0.35">
      <c r="A13" s="3" t="s">
        <v>10</v>
      </c>
      <c r="B13" s="3">
        <v>4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5</v>
      </c>
      <c r="J13" s="3">
        <v>4</v>
      </c>
      <c r="K13" s="4">
        <f t="shared" si="1"/>
        <v>37</v>
      </c>
      <c r="L13" s="9">
        <v>8</v>
      </c>
      <c r="M13" s="3" t="s">
        <v>10</v>
      </c>
      <c r="N13" s="3">
        <f t="shared" si="2"/>
        <v>4.5</v>
      </c>
      <c r="O13" s="3">
        <f t="shared" si="3"/>
        <v>4.5</v>
      </c>
      <c r="P13" s="3">
        <f t="shared" si="4"/>
        <v>4.5</v>
      </c>
      <c r="Q13" s="3">
        <f t="shared" si="5"/>
        <v>4.5</v>
      </c>
      <c r="R13" s="3">
        <f t="shared" si="6"/>
        <v>4.5</v>
      </c>
      <c r="S13" s="3">
        <f t="shared" si="7"/>
        <v>4.5</v>
      </c>
      <c r="T13" s="3">
        <f t="shared" si="8"/>
        <v>4.5</v>
      </c>
      <c r="U13" s="3">
        <f t="shared" si="9"/>
        <v>9</v>
      </c>
      <c r="V13" s="3">
        <f t="shared" si="10"/>
        <v>4.5</v>
      </c>
      <c r="W13" s="3">
        <f t="shared" si="11"/>
        <v>45</v>
      </c>
    </row>
    <row r="14" spans="1:26" x14ac:dyDescent="0.35">
      <c r="A14" s="3" t="s">
        <v>11</v>
      </c>
      <c r="B14" s="3">
        <v>5</v>
      </c>
      <c r="C14" s="3">
        <v>2</v>
      </c>
      <c r="D14" s="3">
        <v>2</v>
      </c>
      <c r="E14" s="3">
        <v>2</v>
      </c>
      <c r="F14" s="3">
        <v>2</v>
      </c>
      <c r="G14" s="3">
        <v>2</v>
      </c>
      <c r="H14" s="3">
        <v>4</v>
      </c>
      <c r="I14" s="3">
        <v>4</v>
      </c>
      <c r="J14" s="3">
        <v>2</v>
      </c>
      <c r="K14" s="4">
        <f t="shared" si="1"/>
        <v>25</v>
      </c>
      <c r="L14" s="9">
        <v>9</v>
      </c>
      <c r="M14" s="3" t="s">
        <v>11</v>
      </c>
      <c r="N14" s="3">
        <f t="shared" si="2"/>
        <v>9</v>
      </c>
      <c r="O14" s="3">
        <f t="shared" si="3"/>
        <v>3.5</v>
      </c>
      <c r="P14" s="3">
        <f t="shared" si="4"/>
        <v>3.5</v>
      </c>
      <c r="Q14" s="3">
        <f t="shared" si="5"/>
        <v>3.5</v>
      </c>
      <c r="R14" s="3">
        <f t="shared" si="6"/>
        <v>3.5</v>
      </c>
      <c r="S14" s="3">
        <f t="shared" si="7"/>
        <v>3.5</v>
      </c>
      <c r="T14" s="3">
        <f t="shared" si="8"/>
        <v>7.5</v>
      </c>
      <c r="U14" s="3">
        <f t="shared" si="9"/>
        <v>7.5</v>
      </c>
      <c r="V14" s="3">
        <f t="shared" si="10"/>
        <v>3.5</v>
      </c>
      <c r="W14" s="3">
        <f t="shared" si="11"/>
        <v>45</v>
      </c>
    </row>
    <row r="15" spans="1:26" x14ac:dyDescent="0.35">
      <c r="A15" s="3" t="s">
        <v>12</v>
      </c>
      <c r="B15" s="3">
        <v>5</v>
      </c>
      <c r="C15" s="3">
        <v>5</v>
      </c>
      <c r="D15" s="3">
        <v>2</v>
      </c>
      <c r="E15" s="3">
        <v>4</v>
      </c>
      <c r="F15" s="3">
        <v>5</v>
      </c>
      <c r="G15" s="3">
        <v>4</v>
      </c>
      <c r="H15" s="3">
        <v>4</v>
      </c>
      <c r="I15" s="3">
        <v>4</v>
      </c>
      <c r="J15" s="3">
        <v>4</v>
      </c>
      <c r="K15" s="4">
        <f t="shared" si="1"/>
        <v>37</v>
      </c>
      <c r="L15" s="9">
        <v>10</v>
      </c>
      <c r="M15" s="3" t="s">
        <v>12</v>
      </c>
      <c r="N15" s="3">
        <f t="shared" si="2"/>
        <v>8</v>
      </c>
      <c r="O15" s="3">
        <f t="shared" si="3"/>
        <v>8</v>
      </c>
      <c r="P15" s="3">
        <f t="shared" si="4"/>
        <v>1</v>
      </c>
      <c r="Q15" s="3">
        <f t="shared" si="5"/>
        <v>4</v>
      </c>
      <c r="R15" s="3">
        <f t="shared" si="6"/>
        <v>8</v>
      </c>
      <c r="S15" s="3">
        <f t="shared" si="7"/>
        <v>4</v>
      </c>
      <c r="T15" s="3">
        <f t="shared" si="8"/>
        <v>4</v>
      </c>
      <c r="U15" s="3">
        <f t="shared" si="9"/>
        <v>4</v>
      </c>
      <c r="V15" s="3">
        <f t="shared" si="10"/>
        <v>4</v>
      </c>
      <c r="W15" s="3">
        <f t="shared" si="11"/>
        <v>45</v>
      </c>
    </row>
    <row r="16" spans="1:26" x14ac:dyDescent="0.35">
      <c r="A16" s="3" t="s">
        <v>13</v>
      </c>
      <c r="B16" s="3">
        <v>3</v>
      </c>
      <c r="C16" s="3">
        <v>5</v>
      </c>
      <c r="D16" s="3">
        <v>4</v>
      </c>
      <c r="E16" s="3">
        <v>5</v>
      </c>
      <c r="F16" s="3">
        <v>3</v>
      </c>
      <c r="G16" s="3">
        <v>5</v>
      </c>
      <c r="H16" s="3">
        <v>5</v>
      </c>
      <c r="I16" s="3">
        <v>5</v>
      </c>
      <c r="J16" s="3">
        <v>3</v>
      </c>
      <c r="K16" s="4">
        <f t="shared" si="1"/>
        <v>38</v>
      </c>
      <c r="L16" s="9">
        <v>11</v>
      </c>
      <c r="M16" s="3" t="s">
        <v>13</v>
      </c>
      <c r="N16" s="3">
        <f t="shared" si="2"/>
        <v>2</v>
      </c>
      <c r="O16" s="3">
        <f t="shared" si="3"/>
        <v>7</v>
      </c>
      <c r="P16" s="3">
        <f t="shared" si="4"/>
        <v>4</v>
      </c>
      <c r="Q16" s="3">
        <f t="shared" si="5"/>
        <v>7</v>
      </c>
      <c r="R16" s="3">
        <f t="shared" si="6"/>
        <v>2</v>
      </c>
      <c r="S16" s="3">
        <f t="shared" si="7"/>
        <v>7</v>
      </c>
      <c r="T16" s="3">
        <f t="shared" si="8"/>
        <v>7</v>
      </c>
      <c r="U16" s="3">
        <f t="shared" si="9"/>
        <v>7</v>
      </c>
      <c r="V16" s="3">
        <f t="shared" si="10"/>
        <v>2</v>
      </c>
      <c r="W16" s="3">
        <f t="shared" si="11"/>
        <v>45</v>
      </c>
    </row>
    <row r="17" spans="1:23" x14ac:dyDescent="0.35">
      <c r="A17" s="3" t="s">
        <v>14</v>
      </c>
      <c r="B17" s="3">
        <v>2</v>
      </c>
      <c r="C17" s="3">
        <v>2</v>
      </c>
      <c r="D17" s="3">
        <v>2</v>
      </c>
      <c r="E17" s="3">
        <v>2</v>
      </c>
      <c r="F17" s="3">
        <v>2</v>
      </c>
      <c r="G17" s="3">
        <v>2</v>
      </c>
      <c r="H17" s="3">
        <v>2</v>
      </c>
      <c r="I17" s="3">
        <v>2</v>
      </c>
      <c r="J17" s="3">
        <v>2</v>
      </c>
      <c r="K17" s="4">
        <f t="shared" si="1"/>
        <v>18</v>
      </c>
      <c r="L17" s="9">
        <v>12</v>
      </c>
      <c r="M17" s="3" t="s">
        <v>14</v>
      </c>
      <c r="N17" s="3">
        <f t="shared" si="2"/>
        <v>5</v>
      </c>
      <c r="O17" s="3">
        <f t="shared" si="3"/>
        <v>5</v>
      </c>
      <c r="P17" s="3">
        <f t="shared" si="4"/>
        <v>5</v>
      </c>
      <c r="Q17" s="3">
        <f t="shared" si="5"/>
        <v>5</v>
      </c>
      <c r="R17" s="3">
        <f t="shared" si="6"/>
        <v>5</v>
      </c>
      <c r="S17" s="3">
        <f t="shared" si="7"/>
        <v>5</v>
      </c>
      <c r="T17" s="3">
        <f t="shared" si="8"/>
        <v>5</v>
      </c>
      <c r="U17" s="3">
        <f t="shared" si="9"/>
        <v>5</v>
      </c>
      <c r="V17" s="3">
        <f t="shared" si="10"/>
        <v>5</v>
      </c>
      <c r="W17" s="3">
        <f t="shared" si="11"/>
        <v>45</v>
      </c>
    </row>
    <row r="18" spans="1:23" x14ac:dyDescent="0.35">
      <c r="A18" s="3" t="s">
        <v>15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3">
        <v>4</v>
      </c>
      <c r="H18" s="3">
        <v>5</v>
      </c>
      <c r="I18" s="3">
        <v>4</v>
      </c>
      <c r="J18" s="3">
        <v>4</v>
      </c>
      <c r="K18" s="4">
        <f t="shared" si="1"/>
        <v>37</v>
      </c>
      <c r="L18" s="9">
        <v>13</v>
      </c>
      <c r="M18" s="3" t="s">
        <v>15</v>
      </c>
      <c r="N18" s="3">
        <f t="shared" si="2"/>
        <v>4.5</v>
      </c>
      <c r="O18" s="3">
        <f t="shared" si="3"/>
        <v>4.5</v>
      </c>
      <c r="P18" s="3">
        <f t="shared" si="4"/>
        <v>4.5</v>
      </c>
      <c r="Q18" s="3">
        <f t="shared" si="5"/>
        <v>4.5</v>
      </c>
      <c r="R18" s="3">
        <f t="shared" si="6"/>
        <v>4.5</v>
      </c>
      <c r="S18" s="3">
        <f t="shared" si="7"/>
        <v>4.5</v>
      </c>
      <c r="T18" s="3">
        <f t="shared" si="8"/>
        <v>9</v>
      </c>
      <c r="U18" s="3">
        <f t="shared" si="9"/>
        <v>4.5</v>
      </c>
      <c r="V18" s="3">
        <f t="shared" si="10"/>
        <v>4.5</v>
      </c>
      <c r="W18" s="3">
        <f t="shared" si="11"/>
        <v>45</v>
      </c>
    </row>
    <row r="19" spans="1:23" x14ac:dyDescent="0.35">
      <c r="A19" s="3" t="s">
        <v>16</v>
      </c>
      <c r="B19" s="3">
        <v>4</v>
      </c>
      <c r="C19" s="3">
        <v>3</v>
      </c>
      <c r="D19" s="3">
        <v>3</v>
      </c>
      <c r="E19" s="3">
        <v>3</v>
      </c>
      <c r="F19" s="3">
        <v>3</v>
      </c>
      <c r="G19" s="3">
        <v>3</v>
      </c>
      <c r="H19" s="3">
        <v>4</v>
      </c>
      <c r="I19" s="3">
        <v>3</v>
      </c>
      <c r="J19" s="3">
        <v>4</v>
      </c>
      <c r="K19" s="4">
        <f t="shared" si="1"/>
        <v>30</v>
      </c>
      <c r="L19" s="9">
        <v>14</v>
      </c>
      <c r="M19" s="3" t="s">
        <v>16</v>
      </c>
      <c r="N19" s="3">
        <f t="shared" si="2"/>
        <v>8</v>
      </c>
      <c r="O19" s="3">
        <f t="shared" si="3"/>
        <v>3.5</v>
      </c>
      <c r="P19" s="3">
        <f t="shared" si="4"/>
        <v>3.5</v>
      </c>
      <c r="Q19" s="3">
        <f t="shared" si="5"/>
        <v>3.5</v>
      </c>
      <c r="R19" s="3">
        <f t="shared" si="6"/>
        <v>3.5</v>
      </c>
      <c r="S19" s="3">
        <f t="shared" si="7"/>
        <v>3.5</v>
      </c>
      <c r="T19" s="3">
        <f t="shared" si="8"/>
        <v>8</v>
      </c>
      <c r="U19" s="3">
        <f t="shared" si="9"/>
        <v>3.5</v>
      </c>
      <c r="V19" s="3">
        <f t="shared" si="10"/>
        <v>8</v>
      </c>
      <c r="W19" s="3">
        <f t="shared" si="11"/>
        <v>45</v>
      </c>
    </row>
    <row r="20" spans="1:23" x14ac:dyDescent="0.35">
      <c r="A20" s="3" t="s">
        <v>18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4">
        <f t="shared" si="1"/>
        <v>36</v>
      </c>
      <c r="L20" s="9">
        <v>15</v>
      </c>
      <c r="M20" s="3" t="s">
        <v>18</v>
      </c>
      <c r="N20" s="3">
        <f t="shared" si="2"/>
        <v>5</v>
      </c>
      <c r="O20" s="3">
        <f t="shared" si="3"/>
        <v>5</v>
      </c>
      <c r="P20" s="3">
        <f t="shared" si="4"/>
        <v>5</v>
      </c>
      <c r="Q20" s="3">
        <f t="shared" si="5"/>
        <v>5</v>
      </c>
      <c r="R20" s="3">
        <f t="shared" si="6"/>
        <v>5</v>
      </c>
      <c r="S20" s="3">
        <f t="shared" si="7"/>
        <v>5</v>
      </c>
      <c r="T20" s="3">
        <f t="shared" si="8"/>
        <v>5</v>
      </c>
      <c r="U20" s="3">
        <f t="shared" si="9"/>
        <v>5</v>
      </c>
      <c r="V20" s="3">
        <f t="shared" si="10"/>
        <v>5</v>
      </c>
      <c r="W20" s="3">
        <f t="shared" si="11"/>
        <v>45</v>
      </c>
    </row>
    <row r="21" spans="1:23" x14ac:dyDescent="0.35">
      <c r="A21" s="3" t="s">
        <v>19</v>
      </c>
      <c r="B21" s="3">
        <v>4</v>
      </c>
      <c r="C21" s="3">
        <v>4</v>
      </c>
      <c r="D21" s="3">
        <v>3</v>
      </c>
      <c r="E21" s="3">
        <v>4</v>
      </c>
      <c r="F21" s="3">
        <v>3</v>
      </c>
      <c r="G21" s="3">
        <v>3</v>
      </c>
      <c r="H21" s="3">
        <v>4</v>
      </c>
      <c r="I21" s="3">
        <v>4</v>
      </c>
      <c r="J21" s="3">
        <v>3</v>
      </c>
      <c r="K21" s="4">
        <f t="shared" si="1"/>
        <v>32</v>
      </c>
      <c r="L21" s="9">
        <v>16</v>
      </c>
      <c r="M21" s="3" t="s">
        <v>19</v>
      </c>
      <c r="N21" s="3">
        <f t="shared" si="2"/>
        <v>7</v>
      </c>
      <c r="O21" s="3">
        <f t="shared" si="3"/>
        <v>7</v>
      </c>
      <c r="P21" s="3">
        <f t="shared" si="4"/>
        <v>2.5</v>
      </c>
      <c r="Q21" s="3">
        <f t="shared" si="5"/>
        <v>7</v>
      </c>
      <c r="R21" s="3">
        <f t="shared" si="6"/>
        <v>2.5</v>
      </c>
      <c r="S21" s="3">
        <f t="shared" si="7"/>
        <v>2.5</v>
      </c>
      <c r="T21" s="3">
        <f t="shared" si="8"/>
        <v>7</v>
      </c>
      <c r="U21" s="3">
        <f t="shared" si="9"/>
        <v>7</v>
      </c>
      <c r="V21" s="3">
        <f t="shared" si="10"/>
        <v>2.5</v>
      </c>
      <c r="W21" s="3">
        <f t="shared" si="11"/>
        <v>45</v>
      </c>
    </row>
    <row r="22" spans="1:23" x14ac:dyDescent="0.35">
      <c r="A22" s="3" t="s">
        <v>20</v>
      </c>
      <c r="B22" s="3">
        <v>2</v>
      </c>
      <c r="C22" s="3">
        <v>3</v>
      </c>
      <c r="D22" s="3">
        <v>2</v>
      </c>
      <c r="E22" s="3">
        <v>3</v>
      </c>
      <c r="F22" s="3">
        <v>3</v>
      </c>
      <c r="G22" s="3">
        <v>2</v>
      </c>
      <c r="H22" s="3">
        <v>3</v>
      </c>
      <c r="I22" s="3">
        <v>2</v>
      </c>
      <c r="J22" s="3">
        <v>3</v>
      </c>
      <c r="K22" s="4">
        <f t="shared" si="1"/>
        <v>23</v>
      </c>
      <c r="L22" s="9">
        <v>17</v>
      </c>
      <c r="M22" s="3" t="s">
        <v>20</v>
      </c>
      <c r="N22" s="3">
        <f t="shared" si="2"/>
        <v>2.5</v>
      </c>
      <c r="O22" s="3">
        <f t="shared" si="3"/>
        <v>7</v>
      </c>
      <c r="P22" s="3">
        <f t="shared" si="4"/>
        <v>2.5</v>
      </c>
      <c r="Q22" s="3">
        <f t="shared" si="5"/>
        <v>7</v>
      </c>
      <c r="R22" s="3">
        <f t="shared" si="6"/>
        <v>7</v>
      </c>
      <c r="S22" s="3">
        <f t="shared" si="7"/>
        <v>2.5</v>
      </c>
      <c r="T22" s="3">
        <f t="shared" si="8"/>
        <v>7</v>
      </c>
      <c r="U22" s="3">
        <f t="shared" si="9"/>
        <v>2.5</v>
      </c>
      <c r="V22" s="3">
        <f t="shared" si="10"/>
        <v>7</v>
      </c>
      <c r="W22" s="3">
        <f t="shared" si="11"/>
        <v>45</v>
      </c>
    </row>
    <row r="23" spans="1:23" x14ac:dyDescent="0.35">
      <c r="A23" s="3" t="s">
        <v>21</v>
      </c>
      <c r="B23" s="3">
        <v>2</v>
      </c>
      <c r="C23" s="3">
        <v>5</v>
      </c>
      <c r="D23" s="3">
        <v>5</v>
      </c>
      <c r="E23" s="3">
        <v>4</v>
      </c>
      <c r="F23" s="3">
        <v>4</v>
      </c>
      <c r="G23" s="3">
        <v>2</v>
      </c>
      <c r="H23" s="3">
        <v>5</v>
      </c>
      <c r="I23" s="3">
        <v>4</v>
      </c>
      <c r="J23" s="3">
        <v>2</v>
      </c>
      <c r="K23" s="4">
        <f t="shared" si="1"/>
        <v>33</v>
      </c>
      <c r="L23" s="9">
        <v>18</v>
      </c>
      <c r="M23" s="3" t="s">
        <v>21</v>
      </c>
      <c r="N23" s="3">
        <f t="shared" si="2"/>
        <v>2</v>
      </c>
      <c r="O23" s="3">
        <f t="shared" si="3"/>
        <v>8</v>
      </c>
      <c r="P23" s="3">
        <f t="shared" si="4"/>
        <v>8</v>
      </c>
      <c r="Q23" s="3">
        <f t="shared" si="5"/>
        <v>5</v>
      </c>
      <c r="R23" s="3">
        <f t="shared" si="6"/>
        <v>5</v>
      </c>
      <c r="S23" s="3">
        <f t="shared" si="7"/>
        <v>2</v>
      </c>
      <c r="T23" s="3">
        <f t="shared" si="8"/>
        <v>8</v>
      </c>
      <c r="U23" s="3">
        <f t="shared" si="9"/>
        <v>5</v>
      </c>
      <c r="V23" s="3">
        <f t="shared" si="10"/>
        <v>2</v>
      </c>
      <c r="W23" s="3">
        <f t="shared" si="11"/>
        <v>45</v>
      </c>
    </row>
    <row r="24" spans="1:23" x14ac:dyDescent="0.35">
      <c r="A24" s="3" t="s">
        <v>22</v>
      </c>
      <c r="B24" s="3">
        <v>4</v>
      </c>
      <c r="C24" s="3">
        <v>4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4">
        <f t="shared" si="1"/>
        <v>36</v>
      </c>
      <c r="L24" s="9">
        <v>19</v>
      </c>
      <c r="M24" s="3" t="s">
        <v>22</v>
      </c>
      <c r="N24" s="3">
        <f t="shared" si="2"/>
        <v>5</v>
      </c>
      <c r="O24" s="3">
        <f t="shared" si="3"/>
        <v>5</v>
      </c>
      <c r="P24" s="3">
        <f t="shared" si="4"/>
        <v>5</v>
      </c>
      <c r="Q24" s="3">
        <f t="shared" si="5"/>
        <v>5</v>
      </c>
      <c r="R24" s="3">
        <f t="shared" si="6"/>
        <v>5</v>
      </c>
      <c r="S24" s="3">
        <f t="shared" si="7"/>
        <v>5</v>
      </c>
      <c r="T24" s="3">
        <f t="shared" si="8"/>
        <v>5</v>
      </c>
      <c r="U24" s="3">
        <f t="shared" si="9"/>
        <v>5</v>
      </c>
      <c r="V24" s="3">
        <f t="shared" si="10"/>
        <v>5</v>
      </c>
      <c r="W24" s="3">
        <f t="shared" si="11"/>
        <v>45</v>
      </c>
    </row>
    <row r="25" spans="1:23" x14ac:dyDescent="0.35">
      <c r="A25" s="3" t="s">
        <v>23</v>
      </c>
      <c r="B25" s="3">
        <v>4</v>
      </c>
      <c r="C25" s="3">
        <v>4</v>
      </c>
      <c r="D25" s="3">
        <v>3</v>
      </c>
      <c r="E25" s="3">
        <v>4</v>
      </c>
      <c r="F25" s="3">
        <v>5</v>
      </c>
      <c r="G25" s="3">
        <v>4</v>
      </c>
      <c r="H25" s="3">
        <v>4</v>
      </c>
      <c r="I25" s="3">
        <v>5</v>
      </c>
      <c r="J25" s="3">
        <v>5</v>
      </c>
      <c r="K25" s="4">
        <f t="shared" si="1"/>
        <v>38</v>
      </c>
      <c r="L25" s="9">
        <v>20</v>
      </c>
      <c r="M25" s="3" t="s">
        <v>23</v>
      </c>
      <c r="N25" s="3">
        <f t="shared" si="2"/>
        <v>4</v>
      </c>
      <c r="O25" s="3">
        <f t="shared" si="3"/>
        <v>4</v>
      </c>
      <c r="P25" s="3">
        <f t="shared" si="4"/>
        <v>1</v>
      </c>
      <c r="Q25" s="3">
        <f t="shared" si="5"/>
        <v>4</v>
      </c>
      <c r="R25" s="3">
        <f t="shared" si="6"/>
        <v>8</v>
      </c>
      <c r="S25" s="3">
        <f t="shared" si="7"/>
        <v>4</v>
      </c>
      <c r="T25" s="3">
        <f t="shared" si="8"/>
        <v>4</v>
      </c>
      <c r="U25" s="3">
        <f t="shared" si="9"/>
        <v>8</v>
      </c>
      <c r="V25" s="3">
        <f t="shared" si="10"/>
        <v>8</v>
      </c>
      <c r="W25" s="3">
        <f t="shared" si="11"/>
        <v>45</v>
      </c>
    </row>
    <row r="26" spans="1:23" x14ac:dyDescent="0.35">
      <c r="A26" s="3" t="s">
        <v>24</v>
      </c>
      <c r="B26" s="3">
        <v>3</v>
      </c>
      <c r="C26" s="3">
        <v>4</v>
      </c>
      <c r="D26" s="3">
        <v>3</v>
      </c>
      <c r="E26" s="3">
        <v>4</v>
      </c>
      <c r="F26" s="3">
        <v>4</v>
      </c>
      <c r="G26" s="3">
        <v>3</v>
      </c>
      <c r="H26" s="3">
        <v>4</v>
      </c>
      <c r="I26" s="3">
        <v>3</v>
      </c>
      <c r="J26" s="3">
        <v>3</v>
      </c>
      <c r="K26" s="4">
        <f t="shared" si="1"/>
        <v>31</v>
      </c>
      <c r="L26" s="9">
        <v>21</v>
      </c>
      <c r="M26" s="3" t="s">
        <v>24</v>
      </c>
      <c r="N26" s="3">
        <f t="shared" si="2"/>
        <v>3</v>
      </c>
      <c r="O26" s="3">
        <f t="shared" si="3"/>
        <v>7.5</v>
      </c>
      <c r="P26" s="3">
        <f t="shared" si="4"/>
        <v>3</v>
      </c>
      <c r="Q26" s="3">
        <f t="shared" si="5"/>
        <v>7.5</v>
      </c>
      <c r="R26" s="3">
        <f t="shared" si="6"/>
        <v>7.5</v>
      </c>
      <c r="S26" s="3">
        <f t="shared" si="7"/>
        <v>3</v>
      </c>
      <c r="T26" s="3">
        <f t="shared" si="8"/>
        <v>7.5</v>
      </c>
      <c r="U26" s="3">
        <f t="shared" si="9"/>
        <v>3</v>
      </c>
      <c r="V26" s="3">
        <f t="shared" si="10"/>
        <v>3</v>
      </c>
      <c r="W26" s="3">
        <f t="shared" si="11"/>
        <v>45</v>
      </c>
    </row>
    <row r="27" spans="1:23" x14ac:dyDescent="0.35">
      <c r="A27" s="3" t="s">
        <v>25</v>
      </c>
      <c r="B27" s="3">
        <v>4</v>
      </c>
      <c r="C27" s="3">
        <v>3</v>
      </c>
      <c r="D27" s="3">
        <v>3</v>
      </c>
      <c r="E27" s="3">
        <v>3</v>
      </c>
      <c r="F27" s="3">
        <v>3</v>
      </c>
      <c r="G27" s="3">
        <v>4</v>
      </c>
      <c r="H27" s="3">
        <v>4</v>
      </c>
      <c r="I27" s="3">
        <v>3</v>
      </c>
      <c r="J27" s="3">
        <v>4</v>
      </c>
      <c r="K27" s="4">
        <f t="shared" si="1"/>
        <v>31</v>
      </c>
      <c r="L27" s="9">
        <v>22</v>
      </c>
      <c r="M27" s="3" t="s">
        <v>25</v>
      </c>
      <c r="N27" s="3">
        <f t="shared" si="2"/>
        <v>7.5</v>
      </c>
      <c r="O27" s="3">
        <f t="shared" si="3"/>
        <v>3</v>
      </c>
      <c r="P27" s="3">
        <f t="shared" si="4"/>
        <v>3</v>
      </c>
      <c r="Q27" s="3">
        <f t="shared" si="5"/>
        <v>3</v>
      </c>
      <c r="R27" s="3">
        <f t="shared" si="6"/>
        <v>3</v>
      </c>
      <c r="S27" s="3">
        <f t="shared" si="7"/>
        <v>7.5</v>
      </c>
      <c r="T27" s="3">
        <f t="shared" si="8"/>
        <v>7.5</v>
      </c>
      <c r="U27" s="3">
        <f t="shared" si="9"/>
        <v>3</v>
      </c>
      <c r="V27" s="3">
        <f t="shared" si="10"/>
        <v>7.5</v>
      </c>
      <c r="W27" s="3">
        <f t="shared" si="11"/>
        <v>45</v>
      </c>
    </row>
    <row r="28" spans="1:23" x14ac:dyDescent="0.35">
      <c r="A28" s="3" t="s">
        <v>26</v>
      </c>
      <c r="B28" s="3">
        <v>5</v>
      </c>
      <c r="C28" s="3">
        <v>4</v>
      </c>
      <c r="D28" s="3">
        <v>5</v>
      </c>
      <c r="E28" s="3">
        <v>4</v>
      </c>
      <c r="F28" s="3">
        <v>5</v>
      </c>
      <c r="G28" s="3">
        <v>5</v>
      </c>
      <c r="H28" s="3">
        <v>4</v>
      </c>
      <c r="I28" s="3">
        <v>4</v>
      </c>
      <c r="J28" s="3">
        <v>5</v>
      </c>
      <c r="K28" s="4">
        <f t="shared" si="1"/>
        <v>41</v>
      </c>
      <c r="L28" s="9">
        <v>23</v>
      </c>
      <c r="M28" s="3" t="s">
        <v>26</v>
      </c>
      <c r="N28" s="3">
        <f t="shared" si="2"/>
        <v>7</v>
      </c>
      <c r="O28" s="3">
        <f t="shared" si="3"/>
        <v>2.5</v>
      </c>
      <c r="P28" s="3">
        <f t="shared" si="4"/>
        <v>7</v>
      </c>
      <c r="Q28" s="3">
        <f t="shared" si="5"/>
        <v>2.5</v>
      </c>
      <c r="R28" s="3">
        <f t="shared" si="6"/>
        <v>7</v>
      </c>
      <c r="S28" s="3">
        <f t="shared" si="7"/>
        <v>7</v>
      </c>
      <c r="T28" s="3">
        <f t="shared" si="8"/>
        <v>2.5</v>
      </c>
      <c r="U28" s="3">
        <f t="shared" si="9"/>
        <v>2.5</v>
      </c>
      <c r="V28" s="3">
        <f t="shared" si="10"/>
        <v>7</v>
      </c>
      <c r="W28" s="3">
        <f t="shared" si="11"/>
        <v>45</v>
      </c>
    </row>
    <row r="29" spans="1:23" x14ac:dyDescent="0.35">
      <c r="A29" s="3" t="s">
        <v>27</v>
      </c>
      <c r="B29" s="3">
        <v>5</v>
      </c>
      <c r="C29" s="3">
        <v>4</v>
      </c>
      <c r="D29" s="3">
        <v>3</v>
      </c>
      <c r="E29" s="3">
        <v>2</v>
      </c>
      <c r="F29" s="3">
        <v>4</v>
      </c>
      <c r="G29" s="3">
        <v>4</v>
      </c>
      <c r="H29" s="3">
        <v>2</v>
      </c>
      <c r="I29" s="3">
        <v>3</v>
      </c>
      <c r="J29" s="3">
        <v>4</v>
      </c>
      <c r="K29" s="4">
        <f t="shared" si="1"/>
        <v>31</v>
      </c>
      <c r="L29" s="9">
        <v>24</v>
      </c>
      <c r="M29" s="3" t="s">
        <v>27</v>
      </c>
      <c r="N29" s="3">
        <f t="shared" si="2"/>
        <v>9</v>
      </c>
      <c r="O29" s="3">
        <f t="shared" si="3"/>
        <v>6.5</v>
      </c>
      <c r="P29" s="3">
        <f t="shared" si="4"/>
        <v>3.5</v>
      </c>
      <c r="Q29" s="3">
        <f t="shared" si="5"/>
        <v>1.5</v>
      </c>
      <c r="R29" s="3">
        <f t="shared" si="6"/>
        <v>6.5</v>
      </c>
      <c r="S29" s="3">
        <f t="shared" si="7"/>
        <v>6.5</v>
      </c>
      <c r="T29" s="3">
        <f t="shared" si="8"/>
        <v>1.5</v>
      </c>
      <c r="U29" s="3">
        <f t="shared" si="9"/>
        <v>3.5</v>
      </c>
      <c r="V29" s="3">
        <f t="shared" si="10"/>
        <v>6.5</v>
      </c>
      <c r="W29" s="3">
        <f t="shared" si="11"/>
        <v>45</v>
      </c>
    </row>
    <row r="30" spans="1:23" x14ac:dyDescent="0.35">
      <c r="A30" s="3" t="s">
        <v>28</v>
      </c>
      <c r="B30" s="3">
        <v>4</v>
      </c>
      <c r="C30" s="3">
        <v>4</v>
      </c>
      <c r="D30" s="3">
        <v>4</v>
      </c>
      <c r="E30" s="3">
        <v>5</v>
      </c>
      <c r="F30" s="3">
        <v>4</v>
      </c>
      <c r="G30" s="3">
        <v>4</v>
      </c>
      <c r="H30" s="3">
        <v>4</v>
      </c>
      <c r="I30" s="3">
        <v>2</v>
      </c>
      <c r="J30" s="3">
        <v>3</v>
      </c>
      <c r="K30" s="4">
        <f t="shared" si="1"/>
        <v>34</v>
      </c>
      <c r="L30" s="9">
        <v>25</v>
      </c>
      <c r="M30" s="3" t="s">
        <v>28</v>
      </c>
      <c r="N30" s="3">
        <f t="shared" si="2"/>
        <v>5.5</v>
      </c>
      <c r="O30" s="3">
        <f t="shared" si="3"/>
        <v>5.5</v>
      </c>
      <c r="P30" s="3">
        <f t="shared" si="4"/>
        <v>5.5</v>
      </c>
      <c r="Q30" s="3">
        <f t="shared" si="5"/>
        <v>9</v>
      </c>
      <c r="R30" s="3">
        <f t="shared" si="6"/>
        <v>5.5</v>
      </c>
      <c r="S30" s="3">
        <f t="shared" si="7"/>
        <v>5.5</v>
      </c>
      <c r="T30" s="3">
        <f t="shared" si="8"/>
        <v>5.5</v>
      </c>
      <c r="U30" s="3">
        <f t="shared" si="9"/>
        <v>1</v>
      </c>
      <c r="V30" s="3">
        <f t="shared" si="10"/>
        <v>2</v>
      </c>
      <c r="W30" s="3">
        <f t="shared" si="11"/>
        <v>45</v>
      </c>
    </row>
    <row r="31" spans="1:23" x14ac:dyDescent="0.35">
      <c r="A31" s="3" t="s">
        <v>29</v>
      </c>
      <c r="B31" s="3">
        <v>4</v>
      </c>
      <c r="C31" s="3">
        <v>3</v>
      </c>
      <c r="D31" s="3">
        <v>4</v>
      </c>
      <c r="E31" s="3">
        <v>3</v>
      </c>
      <c r="F31" s="3">
        <v>3</v>
      </c>
      <c r="G31" s="3">
        <v>3</v>
      </c>
      <c r="H31" s="3">
        <v>3</v>
      </c>
      <c r="I31" s="3">
        <v>3</v>
      </c>
      <c r="J31" s="3">
        <v>4</v>
      </c>
      <c r="K31" s="4">
        <f t="shared" si="1"/>
        <v>30</v>
      </c>
      <c r="L31" s="9">
        <v>26</v>
      </c>
      <c r="M31" s="3" t="s">
        <v>29</v>
      </c>
      <c r="N31" s="3">
        <f t="shared" si="2"/>
        <v>8</v>
      </c>
      <c r="O31" s="3">
        <f t="shared" si="3"/>
        <v>3.5</v>
      </c>
      <c r="P31" s="3">
        <f t="shared" si="4"/>
        <v>8</v>
      </c>
      <c r="Q31" s="3">
        <f t="shared" si="5"/>
        <v>3.5</v>
      </c>
      <c r="R31" s="3">
        <f t="shared" si="6"/>
        <v>3.5</v>
      </c>
      <c r="S31" s="3">
        <f t="shared" si="7"/>
        <v>3.5</v>
      </c>
      <c r="T31" s="3">
        <f t="shared" si="8"/>
        <v>3.5</v>
      </c>
      <c r="U31" s="3">
        <f t="shared" si="9"/>
        <v>3.5</v>
      </c>
      <c r="V31" s="3">
        <f t="shared" si="10"/>
        <v>8</v>
      </c>
      <c r="W31" s="3">
        <f t="shared" si="11"/>
        <v>45</v>
      </c>
    </row>
    <row r="32" spans="1:23" x14ac:dyDescent="0.35">
      <c r="A32" s="3" t="s">
        <v>30</v>
      </c>
      <c r="B32" s="3">
        <v>3</v>
      </c>
      <c r="C32" s="3">
        <v>3</v>
      </c>
      <c r="D32" s="3">
        <v>3</v>
      </c>
      <c r="E32" s="3">
        <v>3</v>
      </c>
      <c r="F32" s="3">
        <v>3</v>
      </c>
      <c r="G32" s="3">
        <v>3</v>
      </c>
      <c r="H32" s="3">
        <v>3</v>
      </c>
      <c r="I32" s="3">
        <v>3</v>
      </c>
      <c r="J32" s="3">
        <v>3</v>
      </c>
      <c r="K32" s="4">
        <f t="shared" si="1"/>
        <v>27</v>
      </c>
      <c r="L32" s="9">
        <v>27</v>
      </c>
      <c r="M32" s="3" t="s">
        <v>30</v>
      </c>
      <c r="N32" s="3">
        <f t="shared" si="2"/>
        <v>5</v>
      </c>
      <c r="O32" s="3">
        <f t="shared" si="3"/>
        <v>5</v>
      </c>
      <c r="P32" s="3">
        <f t="shared" si="4"/>
        <v>5</v>
      </c>
      <c r="Q32" s="3">
        <f t="shared" si="5"/>
        <v>5</v>
      </c>
      <c r="R32" s="3">
        <f t="shared" si="6"/>
        <v>5</v>
      </c>
      <c r="S32" s="3">
        <f t="shared" si="7"/>
        <v>5</v>
      </c>
      <c r="T32" s="3">
        <f t="shared" si="8"/>
        <v>5</v>
      </c>
      <c r="U32" s="3">
        <f t="shared" si="9"/>
        <v>5</v>
      </c>
      <c r="V32" s="3">
        <f t="shared" si="10"/>
        <v>5</v>
      </c>
      <c r="W32" s="3">
        <f t="shared" si="11"/>
        <v>45</v>
      </c>
    </row>
    <row r="33" spans="1:23" x14ac:dyDescent="0.35">
      <c r="A33" s="3" t="s">
        <v>31</v>
      </c>
      <c r="B33" s="3">
        <v>2</v>
      </c>
      <c r="C33" s="3">
        <v>2</v>
      </c>
      <c r="D33" s="3">
        <v>3</v>
      </c>
      <c r="E33" s="3">
        <v>2</v>
      </c>
      <c r="F33" s="3">
        <v>3</v>
      </c>
      <c r="G33" s="3">
        <v>2</v>
      </c>
      <c r="H33" s="3">
        <v>2</v>
      </c>
      <c r="I33" s="3">
        <v>3</v>
      </c>
      <c r="J33" s="3">
        <v>3</v>
      </c>
      <c r="K33" s="4">
        <f t="shared" si="1"/>
        <v>22</v>
      </c>
      <c r="L33" s="9">
        <v>28</v>
      </c>
      <c r="M33" s="3" t="s">
        <v>31</v>
      </c>
      <c r="N33" s="3">
        <f t="shared" si="2"/>
        <v>3</v>
      </c>
      <c r="O33" s="3">
        <f t="shared" si="3"/>
        <v>3</v>
      </c>
      <c r="P33" s="3">
        <f t="shared" si="4"/>
        <v>7.5</v>
      </c>
      <c r="Q33" s="3">
        <f t="shared" si="5"/>
        <v>3</v>
      </c>
      <c r="R33" s="3">
        <f t="shared" si="6"/>
        <v>7.5</v>
      </c>
      <c r="S33" s="3">
        <f t="shared" si="7"/>
        <v>3</v>
      </c>
      <c r="T33" s="3">
        <f t="shared" si="8"/>
        <v>3</v>
      </c>
      <c r="U33" s="3">
        <f t="shared" si="9"/>
        <v>7.5</v>
      </c>
      <c r="V33" s="3">
        <f t="shared" si="10"/>
        <v>7.5</v>
      </c>
      <c r="W33" s="3">
        <f t="shared" si="11"/>
        <v>45</v>
      </c>
    </row>
    <row r="34" spans="1:23" x14ac:dyDescent="0.35">
      <c r="A34" s="3" t="s">
        <v>32</v>
      </c>
      <c r="B34" s="3">
        <v>5</v>
      </c>
      <c r="C34" s="3">
        <v>4</v>
      </c>
      <c r="D34" s="3">
        <v>5</v>
      </c>
      <c r="E34" s="3">
        <v>5</v>
      </c>
      <c r="F34" s="3">
        <v>5</v>
      </c>
      <c r="G34" s="3">
        <v>5</v>
      </c>
      <c r="H34" s="3">
        <v>5</v>
      </c>
      <c r="I34" s="3">
        <v>5</v>
      </c>
      <c r="J34" s="3">
        <v>4</v>
      </c>
      <c r="K34" s="4">
        <f t="shared" si="1"/>
        <v>43</v>
      </c>
      <c r="L34" s="9">
        <v>29</v>
      </c>
      <c r="M34" s="3" t="s">
        <v>32</v>
      </c>
      <c r="N34" s="3">
        <f t="shared" si="2"/>
        <v>6</v>
      </c>
      <c r="O34" s="3">
        <f t="shared" si="3"/>
        <v>1.5</v>
      </c>
      <c r="P34" s="3">
        <f t="shared" si="4"/>
        <v>6</v>
      </c>
      <c r="Q34" s="3">
        <f t="shared" si="5"/>
        <v>6</v>
      </c>
      <c r="R34" s="3">
        <f t="shared" si="6"/>
        <v>6</v>
      </c>
      <c r="S34" s="3">
        <f t="shared" si="7"/>
        <v>6</v>
      </c>
      <c r="T34" s="3">
        <f t="shared" si="8"/>
        <v>6</v>
      </c>
      <c r="U34" s="3">
        <f t="shared" si="9"/>
        <v>6</v>
      </c>
      <c r="V34" s="3">
        <f t="shared" si="10"/>
        <v>1.5</v>
      </c>
      <c r="W34" s="3">
        <f t="shared" si="11"/>
        <v>45</v>
      </c>
    </row>
    <row r="35" spans="1:23" x14ac:dyDescent="0.35">
      <c r="A35" s="3" t="s">
        <v>33</v>
      </c>
      <c r="B35" s="3">
        <v>3</v>
      </c>
      <c r="C35" s="3">
        <v>4</v>
      </c>
      <c r="D35" s="3">
        <v>3</v>
      </c>
      <c r="E35" s="3">
        <v>3</v>
      </c>
      <c r="F35" s="3">
        <v>3</v>
      </c>
      <c r="G35" s="3">
        <v>3</v>
      </c>
      <c r="H35" s="3">
        <v>3</v>
      </c>
      <c r="I35" s="3">
        <v>3</v>
      </c>
      <c r="J35" s="3">
        <v>4</v>
      </c>
      <c r="K35" s="4">
        <f t="shared" si="1"/>
        <v>29</v>
      </c>
      <c r="L35" s="9">
        <v>30</v>
      </c>
      <c r="M35" s="3" t="s">
        <v>33</v>
      </c>
      <c r="N35" s="3">
        <f t="shared" si="2"/>
        <v>4</v>
      </c>
      <c r="O35" s="3">
        <f t="shared" si="3"/>
        <v>8.5</v>
      </c>
      <c r="P35" s="3">
        <f t="shared" si="4"/>
        <v>4</v>
      </c>
      <c r="Q35" s="3">
        <f t="shared" si="5"/>
        <v>4</v>
      </c>
      <c r="R35" s="3">
        <f t="shared" si="6"/>
        <v>4</v>
      </c>
      <c r="S35" s="3">
        <f t="shared" si="7"/>
        <v>4</v>
      </c>
      <c r="T35" s="3">
        <f t="shared" si="8"/>
        <v>4</v>
      </c>
      <c r="U35" s="3">
        <f t="shared" si="9"/>
        <v>4</v>
      </c>
      <c r="V35" s="3">
        <f t="shared" si="10"/>
        <v>8.5</v>
      </c>
      <c r="W35" s="3">
        <f t="shared" si="11"/>
        <v>45</v>
      </c>
    </row>
    <row r="36" spans="1:23" x14ac:dyDescent="0.35">
      <c r="A36" s="4" t="s">
        <v>34</v>
      </c>
      <c r="B36" s="4">
        <f>SUM(B6:B35)</f>
        <v>112</v>
      </c>
      <c r="C36" s="4">
        <f t="shared" ref="C36:J36" si="12">SUM(C6:C35)</f>
        <v>112</v>
      </c>
      <c r="D36" s="4">
        <f t="shared" si="12"/>
        <v>104</v>
      </c>
      <c r="E36" s="4">
        <f t="shared" si="12"/>
        <v>103</v>
      </c>
      <c r="F36" s="4">
        <f t="shared" si="12"/>
        <v>110</v>
      </c>
      <c r="G36" s="4">
        <f t="shared" si="12"/>
        <v>104</v>
      </c>
      <c r="H36" s="4">
        <f t="shared" si="12"/>
        <v>115</v>
      </c>
      <c r="I36" s="4">
        <f t="shared" si="12"/>
        <v>106</v>
      </c>
      <c r="J36" s="4">
        <f t="shared" si="12"/>
        <v>104</v>
      </c>
      <c r="K36" s="3"/>
      <c r="L36" s="3"/>
      <c r="M36" s="4" t="s">
        <v>46</v>
      </c>
      <c r="N36" s="4">
        <f>SUM(N6:N35)</f>
        <v>164</v>
      </c>
      <c r="O36" s="4">
        <f t="shared" ref="O36:V36" si="13">SUM(O6:O35)</f>
        <v>161.5</v>
      </c>
      <c r="P36" s="4">
        <f t="shared" si="13"/>
        <v>138.5</v>
      </c>
      <c r="Q36" s="4">
        <f t="shared" si="13"/>
        <v>132.5</v>
      </c>
      <c r="R36" s="4">
        <f t="shared" si="13"/>
        <v>158</v>
      </c>
      <c r="S36" s="4">
        <f t="shared" si="13"/>
        <v>134.5</v>
      </c>
      <c r="T36" s="4">
        <f t="shared" si="13"/>
        <v>175.5</v>
      </c>
      <c r="U36" s="4">
        <f t="shared" si="13"/>
        <v>140.5</v>
      </c>
      <c r="V36" s="4">
        <f t="shared" si="13"/>
        <v>145</v>
      </c>
      <c r="W36" s="3"/>
    </row>
    <row r="37" spans="1:23" x14ac:dyDescent="0.35">
      <c r="A37" s="4" t="s">
        <v>35</v>
      </c>
      <c r="B37" s="4">
        <f>AVERAGE(B6:B35)</f>
        <v>3.7333333333333334</v>
      </c>
      <c r="C37" s="4">
        <f t="shared" ref="C37:J37" si="14">AVERAGE(C6:C35)</f>
        <v>3.7333333333333334</v>
      </c>
      <c r="D37" s="4">
        <f t="shared" si="14"/>
        <v>3.4666666666666668</v>
      </c>
      <c r="E37" s="4">
        <f t="shared" si="14"/>
        <v>3.4333333333333331</v>
      </c>
      <c r="F37" s="4">
        <f t="shared" si="14"/>
        <v>3.6666666666666665</v>
      </c>
      <c r="G37" s="4">
        <f t="shared" si="14"/>
        <v>3.4666666666666668</v>
      </c>
      <c r="H37" s="4">
        <f t="shared" si="14"/>
        <v>3.8333333333333335</v>
      </c>
      <c r="I37" s="4">
        <f t="shared" si="14"/>
        <v>3.5333333333333332</v>
      </c>
      <c r="J37" s="4">
        <f t="shared" si="14"/>
        <v>3.4666666666666668</v>
      </c>
      <c r="K37" s="3"/>
      <c r="L37" s="3"/>
      <c r="M37" s="4" t="s">
        <v>35</v>
      </c>
      <c r="N37" s="3">
        <f>AVERAGE(N6:N35)</f>
        <v>5.4666666666666668</v>
      </c>
      <c r="O37" s="3">
        <f t="shared" ref="O37:V37" si="15">AVERAGE(O6:O35)</f>
        <v>5.3833333333333337</v>
      </c>
      <c r="P37" s="3">
        <f t="shared" si="15"/>
        <v>4.6166666666666663</v>
      </c>
      <c r="Q37" s="3">
        <f t="shared" si="15"/>
        <v>4.416666666666667</v>
      </c>
      <c r="R37" s="3">
        <f t="shared" si="15"/>
        <v>5.2666666666666666</v>
      </c>
      <c r="S37" s="3">
        <f t="shared" si="15"/>
        <v>4.4833333333333334</v>
      </c>
      <c r="T37" s="3">
        <f t="shared" si="15"/>
        <v>5.85</v>
      </c>
      <c r="U37" s="3">
        <f t="shared" si="15"/>
        <v>4.6833333333333336</v>
      </c>
      <c r="V37" s="3">
        <f t="shared" si="15"/>
        <v>4.833333333333333</v>
      </c>
      <c r="W37" s="3"/>
    </row>
    <row r="38" spans="1:23" x14ac:dyDescent="0.35">
      <c r="A38" s="4" t="s">
        <v>36</v>
      </c>
      <c r="B38" s="4">
        <f>_xlfn.STDEV.S(B6:B35)</f>
        <v>0.9444331755018488</v>
      </c>
      <c r="C38" s="4">
        <f t="shared" ref="C38:J38" si="16">_xlfn.STDEV.S(C6:C35)</f>
        <v>0.82768198679466753</v>
      </c>
      <c r="D38" s="4">
        <f t="shared" si="16"/>
        <v>0.89955289021760676</v>
      </c>
      <c r="E38" s="4">
        <f t="shared" si="16"/>
        <v>0.9352607356658148</v>
      </c>
      <c r="F38" s="4">
        <f t="shared" si="16"/>
        <v>0.80229555708575429</v>
      </c>
      <c r="G38" s="4">
        <f t="shared" si="16"/>
        <v>0.89955289021760676</v>
      </c>
      <c r="H38" s="4">
        <f t="shared" si="16"/>
        <v>0.87428131404711762</v>
      </c>
      <c r="I38" s="4">
        <f t="shared" si="16"/>
        <v>0.89955289021760676</v>
      </c>
      <c r="J38" s="4">
        <f t="shared" si="16"/>
        <v>0.81930724872668559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41" spans="1:23" x14ac:dyDescent="0.35">
      <c r="A41" s="1" t="s">
        <v>40</v>
      </c>
    </row>
    <row r="42" spans="1:23" x14ac:dyDescent="0.35">
      <c r="A42" t="s">
        <v>41</v>
      </c>
    </row>
    <row r="43" spans="1:23" x14ac:dyDescent="0.35">
      <c r="A43" t="s">
        <v>42</v>
      </c>
    </row>
    <row r="45" spans="1:23" x14ac:dyDescent="0.35">
      <c r="B45" t="s">
        <v>43</v>
      </c>
    </row>
    <row r="47" spans="1:23" x14ac:dyDescent="0.35">
      <c r="B47" t="s">
        <v>44</v>
      </c>
    </row>
    <row r="49" spans="1:10" x14ac:dyDescent="0.35">
      <c r="A49" s="1" t="s">
        <v>45</v>
      </c>
    </row>
    <row r="52" spans="1:10" x14ac:dyDescent="0.35">
      <c r="A52" t="s">
        <v>49</v>
      </c>
      <c r="B52">
        <f>(12/((Z7*Z6)*(Z6+1))*SUMSQ(N36:V36)-3*(Z7)*(Z6+1))</f>
        <v>8.1622222222222263</v>
      </c>
    </row>
    <row r="53" spans="1:10" x14ac:dyDescent="0.35">
      <c r="A53" t="s">
        <v>51</v>
      </c>
      <c r="B53">
        <f>_xlfn.CHISQ.INV.RT(0.05,8)</f>
        <v>15.507313055865453</v>
      </c>
      <c r="C53" t="s">
        <v>53</v>
      </c>
    </row>
    <row r="54" spans="1:10" x14ac:dyDescent="0.35">
      <c r="A54" t="s">
        <v>54</v>
      </c>
      <c r="B54" s="1" t="s">
        <v>44</v>
      </c>
    </row>
    <row r="56" spans="1:10" x14ac:dyDescent="0.35">
      <c r="A56" s="1" t="s">
        <v>55</v>
      </c>
    </row>
    <row r="57" spans="1:10" x14ac:dyDescent="0.35">
      <c r="A57" s="123" t="s">
        <v>57</v>
      </c>
      <c r="B57" s="123"/>
      <c r="C57" s="123"/>
      <c r="D57" s="123"/>
      <c r="E57" s="123"/>
      <c r="F57" s="123"/>
      <c r="G57" s="123"/>
      <c r="H57" s="123"/>
      <c r="I57" s="123"/>
      <c r="J57" s="123"/>
    </row>
    <row r="59" spans="1:10" x14ac:dyDescent="0.35">
      <c r="A59" s="108" t="s">
        <v>177</v>
      </c>
      <c r="B59" s="108" t="s">
        <v>84</v>
      </c>
      <c r="C59" s="108" t="s">
        <v>201</v>
      </c>
    </row>
    <row r="60" spans="1:10" ht="15.5" x14ac:dyDescent="0.35">
      <c r="A60" s="8" t="s">
        <v>74</v>
      </c>
      <c r="B60" s="109">
        <f>AVERAGE(B6:B35)</f>
        <v>3.7333333333333334</v>
      </c>
      <c r="C60" s="92">
        <f>SUM(N6:N35)</f>
        <v>164</v>
      </c>
    </row>
    <row r="61" spans="1:10" ht="15.5" x14ac:dyDescent="0.35">
      <c r="A61" s="8" t="s">
        <v>75</v>
      </c>
      <c r="B61" s="92">
        <f>AVERAGE(C6:C35)</f>
        <v>3.7333333333333334</v>
      </c>
      <c r="C61" s="92">
        <f>SUM(O6:O35)</f>
        <v>161.5</v>
      </c>
    </row>
    <row r="62" spans="1:10" ht="15.5" x14ac:dyDescent="0.35">
      <c r="A62" s="8" t="s">
        <v>76</v>
      </c>
      <c r="B62" s="92">
        <f>AVERAGE(D6:D35)</f>
        <v>3.4666666666666668</v>
      </c>
      <c r="C62" s="92">
        <f>SUM(P6:P35)</f>
        <v>138.5</v>
      </c>
    </row>
    <row r="63" spans="1:10" ht="15.5" x14ac:dyDescent="0.35">
      <c r="A63" s="8" t="s">
        <v>77</v>
      </c>
      <c r="B63" s="92">
        <f>AVERAGE(E6:E35)</f>
        <v>3.4333333333333331</v>
      </c>
      <c r="C63" s="92">
        <f>SUM(Q6:Q35)</f>
        <v>132.5</v>
      </c>
    </row>
    <row r="64" spans="1:10" ht="15.5" x14ac:dyDescent="0.35">
      <c r="A64" s="8" t="s">
        <v>78</v>
      </c>
      <c r="B64" s="92">
        <f>AVERAGE(F6:F35)</f>
        <v>3.6666666666666665</v>
      </c>
      <c r="C64" s="92">
        <f>SUM(R6:R35)</f>
        <v>158</v>
      </c>
    </row>
    <row r="65" spans="1:3" ht="15.5" x14ac:dyDescent="0.35">
      <c r="A65" s="8" t="s">
        <v>79</v>
      </c>
      <c r="B65" s="92">
        <f>AVERAGE(G6:G35)</f>
        <v>3.4666666666666668</v>
      </c>
      <c r="C65" s="92">
        <f>SUM(S6:S35)</f>
        <v>134.5</v>
      </c>
    </row>
    <row r="66" spans="1:3" ht="15.5" x14ac:dyDescent="0.35">
      <c r="A66" s="8" t="s">
        <v>80</v>
      </c>
      <c r="B66" s="92">
        <f>AVERAGE(H6:H35)</f>
        <v>3.8333333333333335</v>
      </c>
      <c r="C66" s="92">
        <f>SUM(T6:T35)</f>
        <v>175.5</v>
      </c>
    </row>
    <row r="67" spans="1:3" ht="15.5" x14ac:dyDescent="0.35">
      <c r="A67" s="8" t="s">
        <v>81</v>
      </c>
      <c r="B67" s="92">
        <f>AVERAGE(I6:I35)</f>
        <v>3.5333333333333332</v>
      </c>
      <c r="C67" s="92">
        <f>SUM(U6:U35)</f>
        <v>140.5</v>
      </c>
    </row>
    <row r="68" spans="1:3" ht="15.5" x14ac:dyDescent="0.35">
      <c r="A68" s="8" t="s">
        <v>82</v>
      </c>
      <c r="B68" s="92">
        <f>AVERAGE(J6:J35)</f>
        <v>3.4666666666666668</v>
      </c>
      <c r="C68" s="92">
        <f>SUM(V6:V35)</f>
        <v>145</v>
      </c>
    </row>
    <row r="69" spans="1:3" ht="15" x14ac:dyDescent="0.35">
      <c r="A69" s="7" t="s">
        <v>202</v>
      </c>
      <c r="B69" s="113">
        <f>1.645*SQRT((Z7*Z6*(Z6+1)/6))</f>
        <v>34.895719651556121</v>
      </c>
      <c r="C69" s="113"/>
    </row>
  </sheetData>
  <mergeCells count="11">
    <mergeCell ref="M2:W2"/>
    <mergeCell ref="A4:A5"/>
    <mergeCell ref="B4:J4"/>
    <mergeCell ref="K4:K5"/>
    <mergeCell ref="A2:K2"/>
    <mergeCell ref="M4:M5"/>
    <mergeCell ref="B69:C69"/>
    <mergeCell ref="A57:J57"/>
    <mergeCell ref="L4:L5"/>
    <mergeCell ref="N4:V4"/>
    <mergeCell ref="W4:W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E9610-CA6C-4F80-B0AF-29745A1B6B16}">
  <dimension ref="A2:Z69"/>
  <sheetViews>
    <sheetView topLeftCell="A28" zoomScale="59" zoomScaleNormal="59" workbookViewId="0">
      <selection activeCell="B60" sqref="B60:C68"/>
    </sheetView>
  </sheetViews>
  <sheetFormatPr defaultRowHeight="14.5" x14ac:dyDescent="0.35"/>
  <cols>
    <col min="1" max="1" width="15.08984375" customWidth="1"/>
    <col min="2" max="2" width="11.36328125" bestFit="1" customWidth="1"/>
    <col min="3" max="3" width="12.36328125" customWidth="1"/>
    <col min="13" max="13" width="15.7265625" customWidth="1"/>
  </cols>
  <sheetData>
    <row r="2" spans="1:26" x14ac:dyDescent="0.35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M2" s="118" t="s">
        <v>50</v>
      </c>
      <c r="N2" s="118"/>
      <c r="O2" s="118"/>
      <c r="P2" s="118"/>
      <c r="Q2" s="118"/>
      <c r="R2" s="118"/>
      <c r="S2" s="118"/>
      <c r="T2" s="118"/>
      <c r="U2" s="118"/>
      <c r="V2" s="118"/>
      <c r="W2" s="118"/>
    </row>
    <row r="4" spans="1:26" x14ac:dyDescent="0.35">
      <c r="A4" s="117" t="s">
        <v>2</v>
      </c>
      <c r="B4" s="119" t="s">
        <v>3</v>
      </c>
      <c r="C4" s="119"/>
      <c r="D4" s="119"/>
      <c r="E4" s="119"/>
      <c r="F4" s="119"/>
      <c r="G4" s="119"/>
      <c r="H4" s="119"/>
      <c r="I4" s="119"/>
      <c r="J4" s="119"/>
      <c r="K4" s="117" t="s">
        <v>34</v>
      </c>
      <c r="L4" s="124" t="s">
        <v>52</v>
      </c>
      <c r="M4" s="117" t="s">
        <v>2</v>
      </c>
      <c r="N4" s="119" t="s">
        <v>3</v>
      </c>
      <c r="O4" s="119"/>
      <c r="P4" s="119"/>
      <c r="Q4" s="119"/>
      <c r="R4" s="119"/>
      <c r="S4" s="119"/>
      <c r="T4" s="119"/>
      <c r="U4" s="119"/>
      <c r="V4" s="119"/>
      <c r="W4" s="117" t="s">
        <v>34</v>
      </c>
    </row>
    <row r="5" spans="1:26" x14ac:dyDescent="0.35">
      <c r="A5" s="117"/>
      <c r="B5" s="58">
        <v>131</v>
      </c>
      <c r="C5" s="58">
        <v>231</v>
      </c>
      <c r="D5" s="58">
        <v>331</v>
      </c>
      <c r="E5" s="58">
        <v>431</v>
      </c>
      <c r="F5" s="58">
        <v>531</v>
      </c>
      <c r="G5" s="58">
        <v>631</v>
      </c>
      <c r="H5" s="58">
        <v>731</v>
      </c>
      <c r="I5" s="58">
        <v>831</v>
      </c>
      <c r="J5" s="58">
        <v>931</v>
      </c>
      <c r="K5" s="117"/>
      <c r="L5" s="124"/>
      <c r="M5" s="117"/>
      <c r="N5" s="58">
        <v>131</v>
      </c>
      <c r="O5" s="58">
        <v>231</v>
      </c>
      <c r="P5" s="58">
        <v>331</v>
      </c>
      <c r="Q5" s="58">
        <v>431</v>
      </c>
      <c r="R5" s="58">
        <v>531</v>
      </c>
      <c r="S5" s="58">
        <v>631</v>
      </c>
      <c r="T5" s="58">
        <v>731</v>
      </c>
      <c r="U5" s="58">
        <v>831</v>
      </c>
      <c r="V5" s="58">
        <v>931</v>
      </c>
      <c r="W5" s="117"/>
    </row>
    <row r="6" spans="1:26" x14ac:dyDescent="0.35">
      <c r="A6" s="3" t="s">
        <v>4</v>
      </c>
      <c r="B6" s="3">
        <v>4</v>
      </c>
      <c r="C6" s="3">
        <v>4</v>
      </c>
      <c r="D6" s="3">
        <v>4</v>
      </c>
      <c r="E6" s="3">
        <v>3</v>
      </c>
      <c r="F6" s="3">
        <v>3</v>
      </c>
      <c r="G6" s="3">
        <v>4</v>
      </c>
      <c r="H6" s="3">
        <v>2</v>
      </c>
      <c r="I6" s="3">
        <v>4</v>
      </c>
      <c r="J6" s="3">
        <v>4</v>
      </c>
      <c r="K6" s="4">
        <f>SUM(B6:J6)</f>
        <v>32</v>
      </c>
      <c r="L6" s="2">
        <v>1</v>
      </c>
      <c r="M6" s="3" t="s">
        <v>4</v>
      </c>
      <c r="N6" s="3">
        <f>_xlfn.RANK.AVG(B6,$B6:$J6,1)</f>
        <v>6.5</v>
      </c>
      <c r="O6" s="3">
        <f t="shared" ref="O6:V6" si="0">_xlfn.RANK.AVG(C6,$B6:$J6,1)</f>
        <v>6.5</v>
      </c>
      <c r="P6" s="3">
        <f t="shared" si="0"/>
        <v>6.5</v>
      </c>
      <c r="Q6" s="3">
        <f t="shared" si="0"/>
        <v>2.5</v>
      </c>
      <c r="R6" s="3">
        <f t="shared" si="0"/>
        <v>2.5</v>
      </c>
      <c r="S6" s="3">
        <f t="shared" si="0"/>
        <v>6.5</v>
      </c>
      <c r="T6" s="3">
        <f t="shared" si="0"/>
        <v>1</v>
      </c>
      <c r="U6" s="3">
        <f t="shared" si="0"/>
        <v>6.5</v>
      </c>
      <c r="V6" s="3">
        <f t="shared" si="0"/>
        <v>6.5</v>
      </c>
      <c r="W6" s="3">
        <f>SUM(N6:V6)</f>
        <v>45</v>
      </c>
      <c r="Y6" t="s">
        <v>47</v>
      </c>
      <c r="Z6">
        <v>9</v>
      </c>
    </row>
    <row r="7" spans="1:26" x14ac:dyDescent="0.35">
      <c r="A7" s="3" t="s">
        <v>5</v>
      </c>
      <c r="B7" s="3">
        <v>3</v>
      </c>
      <c r="C7" s="3">
        <v>3</v>
      </c>
      <c r="D7" s="3">
        <v>4</v>
      </c>
      <c r="E7" s="3">
        <v>3</v>
      </c>
      <c r="F7" s="3">
        <v>4</v>
      </c>
      <c r="G7" s="3">
        <v>4</v>
      </c>
      <c r="H7" s="3">
        <v>3</v>
      </c>
      <c r="I7" s="3">
        <v>5</v>
      </c>
      <c r="J7" s="3">
        <v>4</v>
      </c>
      <c r="K7" s="4">
        <f t="shared" ref="K7:K35" si="1">SUM(B7:J7)</f>
        <v>33</v>
      </c>
      <c r="L7" s="2">
        <v>2</v>
      </c>
      <c r="M7" s="3" t="s">
        <v>5</v>
      </c>
      <c r="N7" s="3">
        <f t="shared" ref="N7:N35" si="2">_xlfn.RANK.AVG(B7,$B7:$J7,1)</f>
        <v>2.5</v>
      </c>
      <c r="O7" s="3">
        <f t="shared" ref="O7:O35" si="3">_xlfn.RANK.AVG(C7,$B7:$J7,1)</f>
        <v>2.5</v>
      </c>
      <c r="P7" s="3">
        <f t="shared" ref="P7:P35" si="4">_xlfn.RANK.AVG(D7,$B7:$J7,1)</f>
        <v>6.5</v>
      </c>
      <c r="Q7" s="3">
        <f t="shared" ref="Q7:Q35" si="5">_xlfn.RANK.AVG(E7,$B7:$J7,1)</f>
        <v>2.5</v>
      </c>
      <c r="R7" s="3">
        <f t="shared" ref="R7:R35" si="6">_xlfn.RANK.AVG(F7,$B7:$J7,1)</f>
        <v>6.5</v>
      </c>
      <c r="S7" s="3">
        <f t="shared" ref="S7:S35" si="7">_xlfn.RANK.AVG(G7,$B7:$J7,1)</f>
        <v>6.5</v>
      </c>
      <c r="T7" s="3">
        <f t="shared" ref="T7:T35" si="8">_xlfn.RANK.AVG(H7,$B7:$J7,1)</f>
        <v>2.5</v>
      </c>
      <c r="U7" s="3">
        <f t="shared" ref="U7:U35" si="9">_xlfn.RANK.AVG(I7,$B7:$J7,1)</f>
        <v>9</v>
      </c>
      <c r="V7" s="3">
        <f t="shared" ref="V7:V35" si="10">_xlfn.RANK.AVG(J7,$B7:$J7,1)</f>
        <v>6.5</v>
      </c>
      <c r="W7" s="3">
        <f t="shared" ref="W7:W35" si="11">SUM(N7:V7)</f>
        <v>45</v>
      </c>
      <c r="Y7" t="s">
        <v>48</v>
      </c>
      <c r="Z7">
        <v>30</v>
      </c>
    </row>
    <row r="8" spans="1:26" x14ac:dyDescent="0.35">
      <c r="A8" s="3" t="s">
        <v>6</v>
      </c>
      <c r="B8" s="3">
        <v>4</v>
      </c>
      <c r="C8" s="3">
        <v>4</v>
      </c>
      <c r="D8" s="3">
        <v>5</v>
      </c>
      <c r="E8" s="3">
        <v>4</v>
      </c>
      <c r="F8" s="3">
        <v>4</v>
      </c>
      <c r="G8" s="3">
        <v>4</v>
      </c>
      <c r="H8" s="3">
        <v>5</v>
      </c>
      <c r="I8" s="3">
        <v>4</v>
      </c>
      <c r="J8" s="3">
        <v>2</v>
      </c>
      <c r="K8" s="4">
        <f t="shared" si="1"/>
        <v>36</v>
      </c>
      <c r="L8" s="2">
        <v>3</v>
      </c>
      <c r="M8" s="3" t="s">
        <v>6</v>
      </c>
      <c r="N8" s="3">
        <f t="shared" si="2"/>
        <v>4.5</v>
      </c>
      <c r="O8" s="3">
        <f t="shared" si="3"/>
        <v>4.5</v>
      </c>
      <c r="P8" s="3">
        <f t="shared" si="4"/>
        <v>8.5</v>
      </c>
      <c r="Q8" s="3">
        <f t="shared" si="5"/>
        <v>4.5</v>
      </c>
      <c r="R8" s="3">
        <f t="shared" si="6"/>
        <v>4.5</v>
      </c>
      <c r="S8" s="3">
        <f t="shared" si="7"/>
        <v>4.5</v>
      </c>
      <c r="T8" s="3">
        <f t="shared" si="8"/>
        <v>8.5</v>
      </c>
      <c r="U8" s="3">
        <f t="shared" si="9"/>
        <v>4.5</v>
      </c>
      <c r="V8" s="3">
        <f t="shared" si="10"/>
        <v>1</v>
      </c>
      <c r="W8" s="3">
        <f t="shared" si="11"/>
        <v>45</v>
      </c>
    </row>
    <row r="9" spans="1:26" x14ac:dyDescent="0.35">
      <c r="A9" s="3" t="s">
        <v>7</v>
      </c>
      <c r="B9" s="3">
        <v>3</v>
      </c>
      <c r="C9" s="3">
        <v>4</v>
      </c>
      <c r="D9" s="3">
        <v>5</v>
      </c>
      <c r="E9" s="3">
        <v>5</v>
      </c>
      <c r="F9" s="3">
        <v>4</v>
      </c>
      <c r="G9" s="3">
        <v>5</v>
      </c>
      <c r="H9" s="3">
        <v>3</v>
      </c>
      <c r="I9" s="3">
        <v>3</v>
      </c>
      <c r="J9" s="3">
        <v>3</v>
      </c>
      <c r="K9" s="4">
        <f t="shared" si="1"/>
        <v>35</v>
      </c>
      <c r="L9" s="2">
        <v>4</v>
      </c>
      <c r="M9" s="3" t="s">
        <v>7</v>
      </c>
      <c r="N9" s="3">
        <f t="shared" si="2"/>
        <v>2.5</v>
      </c>
      <c r="O9" s="3">
        <f t="shared" si="3"/>
        <v>5.5</v>
      </c>
      <c r="P9" s="3">
        <f t="shared" si="4"/>
        <v>8</v>
      </c>
      <c r="Q9" s="3">
        <f t="shared" si="5"/>
        <v>8</v>
      </c>
      <c r="R9" s="3">
        <f t="shared" si="6"/>
        <v>5.5</v>
      </c>
      <c r="S9" s="3">
        <f t="shared" si="7"/>
        <v>8</v>
      </c>
      <c r="T9" s="3">
        <f t="shared" si="8"/>
        <v>2.5</v>
      </c>
      <c r="U9" s="3">
        <f t="shared" si="9"/>
        <v>2.5</v>
      </c>
      <c r="V9" s="3">
        <f t="shared" si="10"/>
        <v>2.5</v>
      </c>
      <c r="W9" s="3">
        <f t="shared" si="11"/>
        <v>45</v>
      </c>
    </row>
    <row r="10" spans="1:26" x14ac:dyDescent="0.35">
      <c r="A10" s="3" t="s">
        <v>8</v>
      </c>
      <c r="B10" s="3">
        <v>4</v>
      </c>
      <c r="C10" s="3">
        <v>5</v>
      </c>
      <c r="D10" s="3">
        <v>2</v>
      </c>
      <c r="E10" s="3">
        <v>2</v>
      </c>
      <c r="F10" s="3">
        <v>4</v>
      </c>
      <c r="G10" s="3">
        <v>4</v>
      </c>
      <c r="H10" s="3">
        <v>5</v>
      </c>
      <c r="I10" s="3">
        <v>2</v>
      </c>
      <c r="J10" s="3">
        <v>2</v>
      </c>
      <c r="K10" s="4">
        <f t="shared" si="1"/>
        <v>30</v>
      </c>
      <c r="L10" s="2">
        <v>5</v>
      </c>
      <c r="M10" s="3" t="s">
        <v>8</v>
      </c>
      <c r="N10" s="3">
        <f t="shared" si="2"/>
        <v>6</v>
      </c>
      <c r="O10" s="3">
        <f t="shared" si="3"/>
        <v>8.5</v>
      </c>
      <c r="P10" s="3">
        <f t="shared" si="4"/>
        <v>2.5</v>
      </c>
      <c r="Q10" s="3">
        <f t="shared" si="5"/>
        <v>2.5</v>
      </c>
      <c r="R10" s="3">
        <f t="shared" si="6"/>
        <v>6</v>
      </c>
      <c r="S10" s="3">
        <f t="shared" si="7"/>
        <v>6</v>
      </c>
      <c r="T10" s="3">
        <f t="shared" si="8"/>
        <v>8.5</v>
      </c>
      <c r="U10" s="3">
        <f t="shared" si="9"/>
        <v>2.5</v>
      </c>
      <c r="V10" s="3">
        <f t="shared" si="10"/>
        <v>2.5</v>
      </c>
      <c r="W10" s="3">
        <f t="shared" si="11"/>
        <v>45</v>
      </c>
    </row>
    <row r="11" spans="1:26" x14ac:dyDescent="0.35">
      <c r="A11" s="3" t="s">
        <v>17</v>
      </c>
      <c r="B11" s="3">
        <v>4</v>
      </c>
      <c r="C11" s="3">
        <v>5</v>
      </c>
      <c r="D11" s="3">
        <v>3</v>
      </c>
      <c r="E11" s="3">
        <v>3</v>
      </c>
      <c r="F11" s="3">
        <v>4</v>
      </c>
      <c r="G11" s="3">
        <v>4</v>
      </c>
      <c r="H11" s="3">
        <v>5</v>
      </c>
      <c r="I11" s="3">
        <v>3</v>
      </c>
      <c r="J11" s="3">
        <v>3</v>
      </c>
      <c r="K11" s="4">
        <f t="shared" si="1"/>
        <v>34</v>
      </c>
      <c r="L11" s="2">
        <v>6</v>
      </c>
      <c r="M11" s="3" t="s">
        <v>17</v>
      </c>
      <c r="N11" s="3">
        <f t="shared" si="2"/>
        <v>6</v>
      </c>
      <c r="O11" s="3">
        <f t="shared" si="3"/>
        <v>8.5</v>
      </c>
      <c r="P11" s="3">
        <f t="shared" si="4"/>
        <v>2.5</v>
      </c>
      <c r="Q11" s="3">
        <f t="shared" si="5"/>
        <v>2.5</v>
      </c>
      <c r="R11" s="3">
        <f t="shared" si="6"/>
        <v>6</v>
      </c>
      <c r="S11" s="3">
        <f t="shared" si="7"/>
        <v>6</v>
      </c>
      <c r="T11" s="3">
        <f t="shared" si="8"/>
        <v>8.5</v>
      </c>
      <c r="U11" s="3">
        <f t="shared" si="9"/>
        <v>2.5</v>
      </c>
      <c r="V11" s="3">
        <f t="shared" si="10"/>
        <v>2.5</v>
      </c>
      <c r="W11" s="3">
        <f t="shared" si="11"/>
        <v>45</v>
      </c>
    </row>
    <row r="12" spans="1:26" x14ac:dyDescent="0.35">
      <c r="A12" s="3" t="s">
        <v>9</v>
      </c>
      <c r="B12" s="3">
        <v>4</v>
      </c>
      <c r="C12" s="3">
        <v>5</v>
      </c>
      <c r="D12" s="3">
        <v>4</v>
      </c>
      <c r="E12" s="3">
        <v>3</v>
      </c>
      <c r="F12" s="3">
        <v>2</v>
      </c>
      <c r="G12" s="3">
        <v>4</v>
      </c>
      <c r="H12" s="3">
        <v>4</v>
      </c>
      <c r="I12" s="3">
        <v>2</v>
      </c>
      <c r="J12" s="3">
        <v>4</v>
      </c>
      <c r="K12" s="4">
        <f t="shared" si="1"/>
        <v>32</v>
      </c>
      <c r="L12" s="2">
        <v>7</v>
      </c>
      <c r="M12" s="3" t="s">
        <v>9</v>
      </c>
      <c r="N12" s="3">
        <f t="shared" si="2"/>
        <v>6</v>
      </c>
      <c r="O12" s="3">
        <f t="shared" si="3"/>
        <v>9</v>
      </c>
      <c r="P12" s="3">
        <f t="shared" si="4"/>
        <v>6</v>
      </c>
      <c r="Q12" s="3">
        <f t="shared" si="5"/>
        <v>3</v>
      </c>
      <c r="R12" s="3">
        <f t="shared" si="6"/>
        <v>1.5</v>
      </c>
      <c r="S12" s="3">
        <f t="shared" si="7"/>
        <v>6</v>
      </c>
      <c r="T12" s="3">
        <f t="shared" si="8"/>
        <v>6</v>
      </c>
      <c r="U12" s="3">
        <f t="shared" si="9"/>
        <v>1.5</v>
      </c>
      <c r="V12" s="3">
        <f t="shared" si="10"/>
        <v>6</v>
      </c>
      <c r="W12" s="3">
        <f t="shared" si="11"/>
        <v>45</v>
      </c>
    </row>
    <row r="13" spans="1:26" x14ac:dyDescent="0.35">
      <c r="A13" s="3" t="s">
        <v>10</v>
      </c>
      <c r="B13" s="3">
        <v>5</v>
      </c>
      <c r="C13" s="3">
        <v>5</v>
      </c>
      <c r="D13" s="3">
        <v>5</v>
      </c>
      <c r="E13" s="3">
        <v>4</v>
      </c>
      <c r="F13" s="3">
        <v>5</v>
      </c>
      <c r="G13" s="3">
        <v>4</v>
      </c>
      <c r="H13" s="3">
        <v>5</v>
      </c>
      <c r="I13" s="3">
        <v>5</v>
      </c>
      <c r="J13" s="3">
        <v>5</v>
      </c>
      <c r="K13" s="4">
        <f t="shared" si="1"/>
        <v>43</v>
      </c>
      <c r="L13" s="2">
        <v>8</v>
      </c>
      <c r="M13" s="3" t="s">
        <v>10</v>
      </c>
      <c r="N13" s="3">
        <f t="shared" si="2"/>
        <v>6</v>
      </c>
      <c r="O13" s="3">
        <f t="shared" si="3"/>
        <v>6</v>
      </c>
      <c r="P13" s="3">
        <f t="shared" si="4"/>
        <v>6</v>
      </c>
      <c r="Q13" s="3">
        <f t="shared" si="5"/>
        <v>1.5</v>
      </c>
      <c r="R13" s="3">
        <f t="shared" si="6"/>
        <v>6</v>
      </c>
      <c r="S13" s="3">
        <f t="shared" si="7"/>
        <v>1.5</v>
      </c>
      <c r="T13" s="3">
        <f t="shared" si="8"/>
        <v>6</v>
      </c>
      <c r="U13" s="3">
        <f t="shared" si="9"/>
        <v>6</v>
      </c>
      <c r="V13" s="3">
        <f t="shared" si="10"/>
        <v>6</v>
      </c>
      <c r="W13" s="3">
        <f t="shared" si="11"/>
        <v>45</v>
      </c>
    </row>
    <row r="14" spans="1:26" x14ac:dyDescent="0.35">
      <c r="A14" s="3" t="s">
        <v>11</v>
      </c>
      <c r="B14" s="3">
        <v>5</v>
      </c>
      <c r="C14" s="3">
        <v>4</v>
      </c>
      <c r="D14" s="3">
        <v>2</v>
      </c>
      <c r="E14" s="3">
        <v>4</v>
      </c>
      <c r="F14" s="3">
        <v>4</v>
      </c>
      <c r="G14" s="3">
        <v>2</v>
      </c>
      <c r="H14" s="3">
        <v>2</v>
      </c>
      <c r="I14" s="3">
        <v>2</v>
      </c>
      <c r="J14" s="3">
        <v>2</v>
      </c>
      <c r="K14" s="4">
        <f t="shared" si="1"/>
        <v>27</v>
      </c>
      <c r="L14" s="2">
        <v>9</v>
      </c>
      <c r="M14" s="3" t="s">
        <v>11</v>
      </c>
      <c r="N14" s="3">
        <f t="shared" si="2"/>
        <v>9</v>
      </c>
      <c r="O14" s="3">
        <f t="shared" si="3"/>
        <v>7</v>
      </c>
      <c r="P14" s="3">
        <f t="shared" si="4"/>
        <v>3</v>
      </c>
      <c r="Q14" s="3">
        <f t="shared" si="5"/>
        <v>7</v>
      </c>
      <c r="R14" s="3">
        <f t="shared" si="6"/>
        <v>7</v>
      </c>
      <c r="S14" s="3">
        <f t="shared" si="7"/>
        <v>3</v>
      </c>
      <c r="T14" s="3">
        <f t="shared" si="8"/>
        <v>3</v>
      </c>
      <c r="U14" s="3">
        <f t="shared" si="9"/>
        <v>3</v>
      </c>
      <c r="V14" s="3">
        <f t="shared" si="10"/>
        <v>3</v>
      </c>
      <c r="W14" s="3">
        <f t="shared" si="11"/>
        <v>45</v>
      </c>
    </row>
    <row r="15" spans="1:26" x14ac:dyDescent="0.35">
      <c r="A15" s="3" t="s">
        <v>12</v>
      </c>
      <c r="B15" s="3">
        <v>5</v>
      </c>
      <c r="C15" s="3">
        <v>5</v>
      </c>
      <c r="D15" s="3">
        <v>4</v>
      </c>
      <c r="E15" s="3">
        <v>2</v>
      </c>
      <c r="F15" s="3">
        <v>4</v>
      </c>
      <c r="G15" s="3">
        <v>4</v>
      </c>
      <c r="H15" s="3">
        <v>4</v>
      </c>
      <c r="I15" s="3">
        <v>2</v>
      </c>
      <c r="J15" s="3">
        <v>2</v>
      </c>
      <c r="K15" s="4">
        <f t="shared" si="1"/>
        <v>32</v>
      </c>
      <c r="L15" s="2">
        <v>10</v>
      </c>
      <c r="M15" s="3" t="s">
        <v>12</v>
      </c>
      <c r="N15" s="3">
        <f t="shared" si="2"/>
        <v>8.5</v>
      </c>
      <c r="O15" s="3">
        <f t="shared" si="3"/>
        <v>8.5</v>
      </c>
      <c r="P15" s="3">
        <f t="shared" si="4"/>
        <v>5.5</v>
      </c>
      <c r="Q15" s="3">
        <f t="shared" si="5"/>
        <v>2</v>
      </c>
      <c r="R15" s="3">
        <f t="shared" si="6"/>
        <v>5.5</v>
      </c>
      <c r="S15" s="3">
        <f t="shared" si="7"/>
        <v>5.5</v>
      </c>
      <c r="T15" s="3">
        <f t="shared" si="8"/>
        <v>5.5</v>
      </c>
      <c r="U15" s="3">
        <f t="shared" si="9"/>
        <v>2</v>
      </c>
      <c r="V15" s="3">
        <f t="shared" si="10"/>
        <v>2</v>
      </c>
      <c r="W15" s="3">
        <f t="shared" si="11"/>
        <v>45</v>
      </c>
    </row>
    <row r="16" spans="1:26" x14ac:dyDescent="0.35">
      <c r="A16" s="3" t="s">
        <v>13</v>
      </c>
      <c r="B16" s="3">
        <v>5</v>
      </c>
      <c r="C16" s="3">
        <v>5</v>
      </c>
      <c r="D16" s="3">
        <v>2</v>
      </c>
      <c r="E16" s="3">
        <v>5</v>
      </c>
      <c r="F16" s="3">
        <v>3</v>
      </c>
      <c r="G16" s="3">
        <v>5</v>
      </c>
      <c r="H16" s="3">
        <v>5</v>
      </c>
      <c r="I16" s="3">
        <v>4</v>
      </c>
      <c r="J16" s="3">
        <v>2</v>
      </c>
      <c r="K16" s="4">
        <f t="shared" si="1"/>
        <v>36</v>
      </c>
      <c r="L16" s="2">
        <v>11</v>
      </c>
      <c r="M16" s="3" t="s">
        <v>13</v>
      </c>
      <c r="N16" s="3">
        <f t="shared" si="2"/>
        <v>7</v>
      </c>
      <c r="O16" s="3">
        <f t="shared" si="3"/>
        <v>7</v>
      </c>
      <c r="P16" s="3">
        <f t="shared" si="4"/>
        <v>1.5</v>
      </c>
      <c r="Q16" s="3">
        <f t="shared" si="5"/>
        <v>7</v>
      </c>
      <c r="R16" s="3">
        <f t="shared" si="6"/>
        <v>3</v>
      </c>
      <c r="S16" s="3">
        <f t="shared" si="7"/>
        <v>7</v>
      </c>
      <c r="T16" s="3">
        <f t="shared" si="8"/>
        <v>7</v>
      </c>
      <c r="U16" s="3">
        <f t="shared" si="9"/>
        <v>4</v>
      </c>
      <c r="V16" s="3">
        <f t="shared" si="10"/>
        <v>1.5</v>
      </c>
      <c r="W16" s="3">
        <f t="shared" si="11"/>
        <v>45</v>
      </c>
    </row>
    <row r="17" spans="1:23" x14ac:dyDescent="0.35">
      <c r="A17" s="3" t="s">
        <v>14</v>
      </c>
      <c r="B17" s="3">
        <v>4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2</v>
      </c>
      <c r="J17" s="3">
        <v>4</v>
      </c>
      <c r="K17" s="4">
        <f t="shared" si="1"/>
        <v>34</v>
      </c>
      <c r="L17" s="2">
        <v>12</v>
      </c>
      <c r="M17" s="3" t="s">
        <v>14</v>
      </c>
      <c r="N17" s="3">
        <f t="shared" si="2"/>
        <v>5.5</v>
      </c>
      <c r="O17" s="3">
        <f t="shared" si="3"/>
        <v>5.5</v>
      </c>
      <c r="P17" s="3">
        <f t="shared" si="4"/>
        <v>5.5</v>
      </c>
      <c r="Q17" s="3">
        <f t="shared" si="5"/>
        <v>5.5</v>
      </c>
      <c r="R17" s="3">
        <f t="shared" si="6"/>
        <v>5.5</v>
      </c>
      <c r="S17" s="3">
        <f t="shared" si="7"/>
        <v>5.5</v>
      </c>
      <c r="T17" s="3">
        <f t="shared" si="8"/>
        <v>5.5</v>
      </c>
      <c r="U17" s="3">
        <f t="shared" si="9"/>
        <v>1</v>
      </c>
      <c r="V17" s="3">
        <f t="shared" si="10"/>
        <v>5.5</v>
      </c>
      <c r="W17" s="3">
        <f t="shared" si="11"/>
        <v>45</v>
      </c>
    </row>
    <row r="18" spans="1:23" x14ac:dyDescent="0.35">
      <c r="A18" s="3" t="s">
        <v>15</v>
      </c>
      <c r="B18" s="3">
        <v>4</v>
      </c>
      <c r="C18" s="3">
        <v>4</v>
      </c>
      <c r="D18" s="3">
        <v>5</v>
      </c>
      <c r="E18" s="3">
        <v>4</v>
      </c>
      <c r="F18" s="3">
        <v>3</v>
      </c>
      <c r="G18" s="3">
        <v>3</v>
      </c>
      <c r="H18" s="3">
        <v>3</v>
      </c>
      <c r="I18" s="3">
        <v>3</v>
      </c>
      <c r="J18" s="3">
        <v>2</v>
      </c>
      <c r="K18" s="4">
        <f t="shared" si="1"/>
        <v>31</v>
      </c>
      <c r="L18" s="2">
        <v>13</v>
      </c>
      <c r="M18" s="3" t="s">
        <v>15</v>
      </c>
      <c r="N18" s="3">
        <f t="shared" si="2"/>
        <v>7</v>
      </c>
      <c r="O18" s="3">
        <f t="shared" si="3"/>
        <v>7</v>
      </c>
      <c r="P18" s="3">
        <f t="shared" si="4"/>
        <v>9</v>
      </c>
      <c r="Q18" s="3">
        <f t="shared" si="5"/>
        <v>7</v>
      </c>
      <c r="R18" s="3">
        <f t="shared" si="6"/>
        <v>3.5</v>
      </c>
      <c r="S18" s="3">
        <f t="shared" si="7"/>
        <v>3.5</v>
      </c>
      <c r="T18" s="3">
        <f t="shared" si="8"/>
        <v>3.5</v>
      </c>
      <c r="U18" s="3">
        <f t="shared" si="9"/>
        <v>3.5</v>
      </c>
      <c r="V18" s="3">
        <f t="shared" si="10"/>
        <v>1</v>
      </c>
      <c r="W18" s="3">
        <f t="shared" si="11"/>
        <v>45</v>
      </c>
    </row>
    <row r="19" spans="1:23" x14ac:dyDescent="0.35">
      <c r="A19" s="3" t="s">
        <v>16</v>
      </c>
      <c r="B19" s="3">
        <v>5</v>
      </c>
      <c r="C19" s="3">
        <v>4</v>
      </c>
      <c r="D19" s="3">
        <v>3</v>
      </c>
      <c r="E19" s="3">
        <v>3</v>
      </c>
      <c r="F19" s="3">
        <v>2</v>
      </c>
      <c r="G19" s="3">
        <v>3</v>
      </c>
      <c r="H19" s="3">
        <v>2</v>
      </c>
      <c r="I19" s="3">
        <v>3</v>
      </c>
      <c r="J19" s="3">
        <v>2</v>
      </c>
      <c r="K19" s="4">
        <f t="shared" si="1"/>
        <v>27</v>
      </c>
      <c r="L19" s="2">
        <v>14</v>
      </c>
      <c r="M19" s="3" t="s">
        <v>16</v>
      </c>
      <c r="N19" s="3">
        <f t="shared" si="2"/>
        <v>9</v>
      </c>
      <c r="O19" s="3">
        <f t="shared" si="3"/>
        <v>8</v>
      </c>
      <c r="P19" s="3">
        <f t="shared" si="4"/>
        <v>5.5</v>
      </c>
      <c r="Q19" s="3">
        <f t="shared" si="5"/>
        <v>5.5</v>
      </c>
      <c r="R19" s="3">
        <f t="shared" si="6"/>
        <v>2</v>
      </c>
      <c r="S19" s="3">
        <f t="shared" si="7"/>
        <v>5.5</v>
      </c>
      <c r="T19" s="3">
        <f t="shared" si="8"/>
        <v>2</v>
      </c>
      <c r="U19" s="3">
        <f t="shared" si="9"/>
        <v>5.5</v>
      </c>
      <c r="V19" s="3">
        <f t="shared" si="10"/>
        <v>2</v>
      </c>
      <c r="W19" s="3">
        <f t="shared" si="11"/>
        <v>45</v>
      </c>
    </row>
    <row r="20" spans="1:23" x14ac:dyDescent="0.35">
      <c r="A20" s="3" t="s">
        <v>18</v>
      </c>
      <c r="B20" s="3">
        <v>2</v>
      </c>
      <c r="C20" s="3">
        <v>4</v>
      </c>
      <c r="D20" s="3">
        <v>5</v>
      </c>
      <c r="E20" s="3">
        <v>5</v>
      </c>
      <c r="F20" s="3">
        <v>4</v>
      </c>
      <c r="G20" s="3">
        <v>4</v>
      </c>
      <c r="H20" s="3">
        <v>2</v>
      </c>
      <c r="I20" s="3">
        <v>2</v>
      </c>
      <c r="J20" s="3">
        <v>4</v>
      </c>
      <c r="K20" s="4">
        <f t="shared" si="1"/>
        <v>32</v>
      </c>
      <c r="L20" s="2">
        <v>15</v>
      </c>
      <c r="M20" s="3" t="s">
        <v>18</v>
      </c>
      <c r="N20" s="3">
        <f t="shared" si="2"/>
        <v>2</v>
      </c>
      <c r="O20" s="3">
        <f t="shared" si="3"/>
        <v>5.5</v>
      </c>
      <c r="P20" s="3">
        <f t="shared" si="4"/>
        <v>8.5</v>
      </c>
      <c r="Q20" s="3">
        <f t="shared" si="5"/>
        <v>8.5</v>
      </c>
      <c r="R20" s="3">
        <f t="shared" si="6"/>
        <v>5.5</v>
      </c>
      <c r="S20" s="3">
        <f t="shared" si="7"/>
        <v>5.5</v>
      </c>
      <c r="T20" s="3">
        <f t="shared" si="8"/>
        <v>2</v>
      </c>
      <c r="U20" s="3">
        <f t="shared" si="9"/>
        <v>2</v>
      </c>
      <c r="V20" s="3">
        <f t="shared" si="10"/>
        <v>5.5</v>
      </c>
      <c r="W20" s="3">
        <f t="shared" si="11"/>
        <v>45</v>
      </c>
    </row>
    <row r="21" spans="1:23" x14ac:dyDescent="0.35">
      <c r="A21" s="3" t="s">
        <v>19</v>
      </c>
      <c r="B21" s="3">
        <v>5</v>
      </c>
      <c r="C21" s="3">
        <v>3</v>
      </c>
      <c r="D21" s="3">
        <v>4</v>
      </c>
      <c r="E21" s="3">
        <v>3</v>
      </c>
      <c r="F21" s="3">
        <v>5</v>
      </c>
      <c r="G21" s="3">
        <v>4</v>
      </c>
      <c r="H21" s="3">
        <v>3</v>
      </c>
      <c r="I21" s="3">
        <v>5</v>
      </c>
      <c r="J21" s="3">
        <v>4</v>
      </c>
      <c r="K21" s="4">
        <f t="shared" si="1"/>
        <v>36</v>
      </c>
      <c r="L21" s="2">
        <v>16</v>
      </c>
      <c r="M21" s="3" t="s">
        <v>19</v>
      </c>
      <c r="N21" s="3">
        <f t="shared" si="2"/>
        <v>8</v>
      </c>
      <c r="O21" s="3">
        <f t="shared" si="3"/>
        <v>2</v>
      </c>
      <c r="P21" s="3">
        <f t="shared" si="4"/>
        <v>5</v>
      </c>
      <c r="Q21" s="3">
        <f t="shared" si="5"/>
        <v>2</v>
      </c>
      <c r="R21" s="3">
        <f t="shared" si="6"/>
        <v>8</v>
      </c>
      <c r="S21" s="3">
        <f t="shared" si="7"/>
        <v>5</v>
      </c>
      <c r="T21" s="3">
        <f t="shared" si="8"/>
        <v>2</v>
      </c>
      <c r="U21" s="3">
        <f t="shared" si="9"/>
        <v>8</v>
      </c>
      <c r="V21" s="3">
        <f t="shared" si="10"/>
        <v>5</v>
      </c>
      <c r="W21" s="3">
        <f t="shared" si="11"/>
        <v>45</v>
      </c>
    </row>
    <row r="22" spans="1:23" x14ac:dyDescent="0.35">
      <c r="A22" s="3" t="s">
        <v>20</v>
      </c>
      <c r="B22" s="3">
        <v>4</v>
      </c>
      <c r="C22" s="3">
        <v>2</v>
      </c>
      <c r="D22" s="3">
        <v>2</v>
      </c>
      <c r="E22" s="3">
        <v>3</v>
      </c>
      <c r="F22" s="3">
        <v>3</v>
      </c>
      <c r="G22" s="3">
        <v>3</v>
      </c>
      <c r="H22" s="3">
        <v>3</v>
      </c>
      <c r="I22" s="3">
        <v>4</v>
      </c>
      <c r="J22" s="3">
        <v>2</v>
      </c>
      <c r="K22" s="4">
        <f t="shared" si="1"/>
        <v>26</v>
      </c>
      <c r="L22" s="2">
        <v>17</v>
      </c>
      <c r="M22" s="3" t="s">
        <v>20</v>
      </c>
      <c r="N22" s="3">
        <f t="shared" si="2"/>
        <v>8.5</v>
      </c>
      <c r="O22" s="3">
        <f t="shared" si="3"/>
        <v>2</v>
      </c>
      <c r="P22" s="3">
        <f t="shared" si="4"/>
        <v>2</v>
      </c>
      <c r="Q22" s="3">
        <f t="shared" si="5"/>
        <v>5.5</v>
      </c>
      <c r="R22" s="3">
        <f t="shared" si="6"/>
        <v>5.5</v>
      </c>
      <c r="S22" s="3">
        <f t="shared" si="7"/>
        <v>5.5</v>
      </c>
      <c r="T22" s="3">
        <f t="shared" si="8"/>
        <v>5.5</v>
      </c>
      <c r="U22" s="3">
        <f t="shared" si="9"/>
        <v>8.5</v>
      </c>
      <c r="V22" s="3">
        <f t="shared" si="10"/>
        <v>2</v>
      </c>
      <c r="W22" s="3">
        <f t="shared" si="11"/>
        <v>45</v>
      </c>
    </row>
    <row r="23" spans="1:23" x14ac:dyDescent="0.35">
      <c r="A23" s="3" t="s">
        <v>21</v>
      </c>
      <c r="B23" s="3">
        <v>2</v>
      </c>
      <c r="C23" s="3">
        <v>3</v>
      </c>
      <c r="D23" s="3">
        <v>5</v>
      </c>
      <c r="E23" s="3">
        <v>4</v>
      </c>
      <c r="F23" s="3">
        <v>2</v>
      </c>
      <c r="G23" s="3">
        <v>1</v>
      </c>
      <c r="H23" s="3">
        <v>4</v>
      </c>
      <c r="I23" s="3">
        <v>2</v>
      </c>
      <c r="J23" s="3">
        <v>1</v>
      </c>
      <c r="K23" s="4">
        <f t="shared" si="1"/>
        <v>24</v>
      </c>
      <c r="L23" s="2">
        <v>18</v>
      </c>
      <c r="M23" s="3" t="s">
        <v>21</v>
      </c>
      <c r="N23" s="3">
        <f t="shared" si="2"/>
        <v>4</v>
      </c>
      <c r="O23" s="3">
        <f t="shared" si="3"/>
        <v>6</v>
      </c>
      <c r="P23" s="3">
        <f t="shared" si="4"/>
        <v>9</v>
      </c>
      <c r="Q23" s="3">
        <f t="shared" si="5"/>
        <v>7.5</v>
      </c>
      <c r="R23" s="3">
        <f t="shared" si="6"/>
        <v>4</v>
      </c>
      <c r="S23" s="3">
        <f t="shared" si="7"/>
        <v>1.5</v>
      </c>
      <c r="T23" s="3">
        <f t="shared" si="8"/>
        <v>7.5</v>
      </c>
      <c r="U23" s="3">
        <f t="shared" si="9"/>
        <v>4</v>
      </c>
      <c r="V23" s="3">
        <f t="shared" si="10"/>
        <v>1.5</v>
      </c>
      <c r="W23" s="3">
        <f t="shared" si="11"/>
        <v>45</v>
      </c>
    </row>
    <row r="24" spans="1:23" x14ac:dyDescent="0.35">
      <c r="A24" s="3" t="s">
        <v>22</v>
      </c>
      <c r="B24" s="3">
        <v>4</v>
      </c>
      <c r="C24" s="3">
        <v>4</v>
      </c>
      <c r="D24" s="3">
        <v>4</v>
      </c>
      <c r="E24" s="3">
        <v>2</v>
      </c>
      <c r="F24" s="3">
        <v>2</v>
      </c>
      <c r="G24" s="3">
        <v>4</v>
      </c>
      <c r="H24" s="3">
        <v>4</v>
      </c>
      <c r="I24" s="3">
        <v>4</v>
      </c>
      <c r="J24" s="3">
        <v>4</v>
      </c>
      <c r="K24" s="4">
        <f t="shared" si="1"/>
        <v>32</v>
      </c>
      <c r="L24" s="2">
        <v>19</v>
      </c>
      <c r="M24" s="3" t="s">
        <v>22</v>
      </c>
      <c r="N24" s="3">
        <f t="shared" si="2"/>
        <v>6</v>
      </c>
      <c r="O24" s="3">
        <f t="shared" si="3"/>
        <v>6</v>
      </c>
      <c r="P24" s="3">
        <f t="shared" si="4"/>
        <v>6</v>
      </c>
      <c r="Q24" s="3">
        <f t="shared" si="5"/>
        <v>1.5</v>
      </c>
      <c r="R24" s="3">
        <f t="shared" si="6"/>
        <v>1.5</v>
      </c>
      <c r="S24" s="3">
        <f t="shared" si="7"/>
        <v>6</v>
      </c>
      <c r="T24" s="3">
        <f t="shared" si="8"/>
        <v>6</v>
      </c>
      <c r="U24" s="3">
        <f t="shared" si="9"/>
        <v>6</v>
      </c>
      <c r="V24" s="3">
        <f t="shared" si="10"/>
        <v>6</v>
      </c>
      <c r="W24" s="3">
        <f t="shared" si="11"/>
        <v>45</v>
      </c>
    </row>
    <row r="25" spans="1:23" x14ac:dyDescent="0.35">
      <c r="A25" s="3" t="s">
        <v>23</v>
      </c>
      <c r="B25" s="3">
        <v>4</v>
      </c>
      <c r="C25" s="3">
        <v>5</v>
      </c>
      <c r="D25" s="3">
        <v>4</v>
      </c>
      <c r="E25" s="3">
        <v>4</v>
      </c>
      <c r="F25" s="3">
        <v>5</v>
      </c>
      <c r="G25" s="3">
        <v>5</v>
      </c>
      <c r="H25" s="3">
        <v>3</v>
      </c>
      <c r="I25" s="3">
        <v>4</v>
      </c>
      <c r="J25" s="3">
        <v>5</v>
      </c>
      <c r="K25" s="4">
        <f t="shared" si="1"/>
        <v>39</v>
      </c>
      <c r="L25" s="2">
        <v>20</v>
      </c>
      <c r="M25" s="3" t="s">
        <v>23</v>
      </c>
      <c r="N25" s="3">
        <f t="shared" si="2"/>
        <v>3.5</v>
      </c>
      <c r="O25" s="3">
        <f t="shared" si="3"/>
        <v>7.5</v>
      </c>
      <c r="P25" s="3">
        <f t="shared" si="4"/>
        <v>3.5</v>
      </c>
      <c r="Q25" s="3">
        <f t="shared" si="5"/>
        <v>3.5</v>
      </c>
      <c r="R25" s="3">
        <f t="shared" si="6"/>
        <v>7.5</v>
      </c>
      <c r="S25" s="3">
        <f t="shared" si="7"/>
        <v>7.5</v>
      </c>
      <c r="T25" s="3">
        <f t="shared" si="8"/>
        <v>1</v>
      </c>
      <c r="U25" s="3">
        <f t="shared" si="9"/>
        <v>3.5</v>
      </c>
      <c r="V25" s="3">
        <f t="shared" si="10"/>
        <v>7.5</v>
      </c>
      <c r="W25" s="3">
        <f t="shared" si="11"/>
        <v>45</v>
      </c>
    </row>
    <row r="26" spans="1:23" x14ac:dyDescent="0.35">
      <c r="A26" s="3" t="s">
        <v>24</v>
      </c>
      <c r="B26" s="3">
        <v>4</v>
      </c>
      <c r="C26" s="3">
        <v>3</v>
      </c>
      <c r="D26" s="3">
        <v>3</v>
      </c>
      <c r="E26" s="3">
        <v>3</v>
      </c>
      <c r="F26" s="3">
        <v>4</v>
      </c>
      <c r="G26" s="3">
        <v>3</v>
      </c>
      <c r="H26" s="3">
        <v>4</v>
      </c>
      <c r="I26" s="3">
        <v>3</v>
      </c>
      <c r="J26" s="3">
        <v>4</v>
      </c>
      <c r="K26" s="4">
        <f t="shared" si="1"/>
        <v>31</v>
      </c>
      <c r="L26" s="2">
        <v>21</v>
      </c>
      <c r="M26" s="3" t="s">
        <v>24</v>
      </c>
      <c r="N26" s="3">
        <f t="shared" si="2"/>
        <v>7.5</v>
      </c>
      <c r="O26" s="3">
        <f t="shared" si="3"/>
        <v>3</v>
      </c>
      <c r="P26" s="3">
        <f t="shared" si="4"/>
        <v>3</v>
      </c>
      <c r="Q26" s="3">
        <f t="shared" si="5"/>
        <v>3</v>
      </c>
      <c r="R26" s="3">
        <f t="shared" si="6"/>
        <v>7.5</v>
      </c>
      <c r="S26" s="3">
        <f t="shared" si="7"/>
        <v>3</v>
      </c>
      <c r="T26" s="3">
        <f t="shared" si="8"/>
        <v>7.5</v>
      </c>
      <c r="U26" s="3">
        <f t="shared" si="9"/>
        <v>3</v>
      </c>
      <c r="V26" s="3">
        <f t="shared" si="10"/>
        <v>7.5</v>
      </c>
      <c r="W26" s="3">
        <f t="shared" si="11"/>
        <v>45</v>
      </c>
    </row>
    <row r="27" spans="1:23" x14ac:dyDescent="0.35">
      <c r="A27" s="3" t="s">
        <v>25</v>
      </c>
      <c r="B27" s="3">
        <v>4</v>
      </c>
      <c r="C27" s="3">
        <v>4</v>
      </c>
      <c r="D27" s="3">
        <v>4</v>
      </c>
      <c r="E27" s="3">
        <v>2</v>
      </c>
      <c r="F27" s="3">
        <v>5</v>
      </c>
      <c r="G27" s="3">
        <v>3</v>
      </c>
      <c r="H27" s="3">
        <v>4</v>
      </c>
      <c r="I27" s="3">
        <v>4</v>
      </c>
      <c r="J27" s="3">
        <v>5</v>
      </c>
      <c r="K27" s="4">
        <f t="shared" si="1"/>
        <v>35</v>
      </c>
      <c r="L27" s="2">
        <v>22</v>
      </c>
      <c r="M27" s="3" t="s">
        <v>25</v>
      </c>
      <c r="N27" s="3">
        <f t="shared" si="2"/>
        <v>5</v>
      </c>
      <c r="O27" s="3">
        <f t="shared" si="3"/>
        <v>5</v>
      </c>
      <c r="P27" s="3">
        <f t="shared" si="4"/>
        <v>5</v>
      </c>
      <c r="Q27" s="3">
        <f t="shared" si="5"/>
        <v>1</v>
      </c>
      <c r="R27" s="3">
        <f t="shared" si="6"/>
        <v>8.5</v>
      </c>
      <c r="S27" s="3">
        <f t="shared" si="7"/>
        <v>2</v>
      </c>
      <c r="T27" s="3">
        <f t="shared" si="8"/>
        <v>5</v>
      </c>
      <c r="U27" s="3">
        <f t="shared" si="9"/>
        <v>5</v>
      </c>
      <c r="V27" s="3">
        <f t="shared" si="10"/>
        <v>8.5</v>
      </c>
      <c r="W27" s="3">
        <f t="shared" si="11"/>
        <v>45</v>
      </c>
    </row>
    <row r="28" spans="1:23" x14ac:dyDescent="0.35">
      <c r="A28" s="3" t="s">
        <v>26</v>
      </c>
      <c r="B28" s="3">
        <v>5</v>
      </c>
      <c r="C28" s="3">
        <v>5</v>
      </c>
      <c r="D28" s="3">
        <v>4</v>
      </c>
      <c r="E28" s="3">
        <v>4</v>
      </c>
      <c r="F28" s="3">
        <v>4</v>
      </c>
      <c r="G28" s="3">
        <v>3</v>
      </c>
      <c r="H28" s="3">
        <v>3</v>
      </c>
      <c r="I28" s="3">
        <v>4</v>
      </c>
      <c r="J28" s="3">
        <v>3</v>
      </c>
      <c r="K28" s="4">
        <f t="shared" si="1"/>
        <v>35</v>
      </c>
      <c r="L28" s="2">
        <v>23</v>
      </c>
      <c r="M28" s="3" t="s">
        <v>26</v>
      </c>
      <c r="N28" s="3">
        <f t="shared" si="2"/>
        <v>8.5</v>
      </c>
      <c r="O28" s="3">
        <f t="shared" si="3"/>
        <v>8.5</v>
      </c>
      <c r="P28" s="3">
        <f t="shared" si="4"/>
        <v>5.5</v>
      </c>
      <c r="Q28" s="3">
        <f t="shared" si="5"/>
        <v>5.5</v>
      </c>
      <c r="R28" s="3">
        <f t="shared" si="6"/>
        <v>5.5</v>
      </c>
      <c r="S28" s="3">
        <f t="shared" si="7"/>
        <v>2</v>
      </c>
      <c r="T28" s="3">
        <f t="shared" si="8"/>
        <v>2</v>
      </c>
      <c r="U28" s="3">
        <f t="shared" si="9"/>
        <v>5.5</v>
      </c>
      <c r="V28" s="3">
        <f t="shared" si="10"/>
        <v>2</v>
      </c>
      <c r="W28" s="3">
        <f t="shared" si="11"/>
        <v>45</v>
      </c>
    </row>
    <row r="29" spans="1:23" x14ac:dyDescent="0.35">
      <c r="A29" s="3" t="s">
        <v>27</v>
      </c>
      <c r="B29" s="3">
        <v>5</v>
      </c>
      <c r="C29" s="3">
        <v>4</v>
      </c>
      <c r="D29" s="3">
        <v>3</v>
      </c>
      <c r="E29" s="3">
        <v>3</v>
      </c>
      <c r="F29" s="3">
        <v>5</v>
      </c>
      <c r="G29" s="3">
        <v>5</v>
      </c>
      <c r="H29" s="3">
        <v>2</v>
      </c>
      <c r="I29" s="3">
        <v>2</v>
      </c>
      <c r="J29" s="3">
        <v>4</v>
      </c>
      <c r="K29" s="4">
        <f t="shared" si="1"/>
        <v>33</v>
      </c>
      <c r="L29" s="2">
        <v>24</v>
      </c>
      <c r="M29" s="3" t="s">
        <v>27</v>
      </c>
      <c r="N29" s="3">
        <f t="shared" si="2"/>
        <v>8</v>
      </c>
      <c r="O29" s="3">
        <f t="shared" si="3"/>
        <v>5.5</v>
      </c>
      <c r="P29" s="3">
        <f t="shared" si="4"/>
        <v>3.5</v>
      </c>
      <c r="Q29" s="3">
        <f t="shared" si="5"/>
        <v>3.5</v>
      </c>
      <c r="R29" s="3">
        <f t="shared" si="6"/>
        <v>8</v>
      </c>
      <c r="S29" s="3">
        <f t="shared" si="7"/>
        <v>8</v>
      </c>
      <c r="T29" s="3">
        <f t="shared" si="8"/>
        <v>1.5</v>
      </c>
      <c r="U29" s="3">
        <f t="shared" si="9"/>
        <v>1.5</v>
      </c>
      <c r="V29" s="3">
        <f t="shared" si="10"/>
        <v>5.5</v>
      </c>
      <c r="W29" s="3">
        <f t="shared" si="11"/>
        <v>45</v>
      </c>
    </row>
    <row r="30" spans="1:23" x14ac:dyDescent="0.35">
      <c r="A30" s="3" t="s">
        <v>28</v>
      </c>
      <c r="B30" s="3">
        <v>5</v>
      </c>
      <c r="C30" s="3">
        <v>5</v>
      </c>
      <c r="D30" s="3">
        <v>5</v>
      </c>
      <c r="E30" s="3">
        <v>5</v>
      </c>
      <c r="F30" s="3">
        <v>3</v>
      </c>
      <c r="G30" s="3">
        <v>5</v>
      </c>
      <c r="H30" s="3">
        <v>4</v>
      </c>
      <c r="I30" s="3">
        <v>4</v>
      </c>
      <c r="J30" s="3">
        <v>3</v>
      </c>
      <c r="K30" s="4">
        <f t="shared" si="1"/>
        <v>39</v>
      </c>
      <c r="L30" s="2">
        <v>25</v>
      </c>
      <c r="M30" s="3" t="s">
        <v>28</v>
      </c>
      <c r="N30" s="3">
        <f t="shared" si="2"/>
        <v>7</v>
      </c>
      <c r="O30" s="3">
        <f t="shared" si="3"/>
        <v>7</v>
      </c>
      <c r="P30" s="3">
        <f t="shared" si="4"/>
        <v>7</v>
      </c>
      <c r="Q30" s="3">
        <f t="shared" si="5"/>
        <v>7</v>
      </c>
      <c r="R30" s="3">
        <f t="shared" si="6"/>
        <v>1.5</v>
      </c>
      <c r="S30" s="3">
        <f t="shared" si="7"/>
        <v>7</v>
      </c>
      <c r="T30" s="3">
        <f t="shared" si="8"/>
        <v>3.5</v>
      </c>
      <c r="U30" s="3">
        <f t="shared" si="9"/>
        <v>3.5</v>
      </c>
      <c r="V30" s="3">
        <f t="shared" si="10"/>
        <v>1.5</v>
      </c>
      <c r="W30" s="3">
        <f t="shared" si="11"/>
        <v>45</v>
      </c>
    </row>
    <row r="31" spans="1:23" x14ac:dyDescent="0.35">
      <c r="A31" s="3" t="s">
        <v>29</v>
      </c>
      <c r="B31" s="3">
        <v>3</v>
      </c>
      <c r="C31" s="3">
        <v>4</v>
      </c>
      <c r="D31" s="3">
        <v>3</v>
      </c>
      <c r="E31" s="3">
        <v>3</v>
      </c>
      <c r="F31" s="3">
        <v>5</v>
      </c>
      <c r="G31" s="3">
        <v>3</v>
      </c>
      <c r="H31" s="3">
        <v>2</v>
      </c>
      <c r="I31" s="3">
        <v>4</v>
      </c>
      <c r="J31" s="3">
        <v>4</v>
      </c>
      <c r="K31" s="4">
        <f t="shared" si="1"/>
        <v>31</v>
      </c>
      <c r="L31" s="2">
        <v>26</v>
      </c>
      <c r="M31" s="3" t="s">
        <v>29</v>
      </c>
      <c r="N31" s="3">
        <f t="shared" si="2"/>
        <v>3.5</v>
      </c>
      <c r="O31" s="3">
        <f t="shared" si="3"/>
        <v>7</v>
      </c>
      <c r="P31" s="3">
        <f t="shared" si="4"/>
        <v>3.5</v>
      </c>
      <c r="Q31" s="3">
        <f t="shared" si="5"/>
        <v>3.5</v>
      </c>
      <c r="R31" s="3">
        <f t="shared" si="6"/>
        <v>9</v>
      </c>
      <c r="S31" s="3">
        <f t="shared" si="7"/>
        <v>3.5</v>
      </c>
      <c r="T31" s="3">
        <f t="shared" si="8"/>
        <v>1</v>
      </c>
      <c r="U31" s="3">
        <f t="shared" si="9"/>
        <v>7</v>
      </c>
      <c r="V31" s="3">
        <f t="shared" si="10"/>
        <v>7</v>
      </c>
      <c r="W31" s="3">
        <f t="shared" si="11"/>
        <v>45</v>
      </c>
    </row>
    <row r="32" spans="1:23" x14ac:dyDescent="0.35">
      <c r="A32" s="3" t="s">
        <v>30</v>
      </c>
      <c r="B32" s="3">
        <v>2</v>
      </c>
      <c r="C32" s="3">
        <v>5</v>
      </c>
      <c r="D32" s="3">
        <v>4</v>
      </c>
      <c r="E32" s="3">
        <v>3</v>
      </c>
      <c r="F32" s="3">
        <v>4</v>
      </c>
      <c r="G32" s="3">
        <v>3</v>
      </c>
      <c r="H32" s="3">
        <v>4</v>
      </c>
      <c r="I32" s="3">
        <v>3</v>
      </c>
      <c r="J32" s="3">
        <v>4</v>
      </c>
      <c r="K32" s="4">
        <f t="shared" si="1"/>
        <v>32</v>
      </c>
      <c r="L32" s="2">
        <v>27</v>
      </c>
      <c r="M32" s="3" t="s">
        <v>30</v>
      </c>
      <c r="N32" s="3">
        <f t="shared" si="2"/>
        <v>1</v>
      </c>
      <c r="O32" s="3">
        <f t="shared" si="3"/>
        <v>9</v>
      </c>
      <c r="P32" s="3">
        <f t="shared" si="4"/>
        <v>6.5</v>
      </c>
      <c r="Q32" s="3">
        <f t="shared" si="5"/>
        <v>3</v>
      </c>
      <c r="R32" s="3">
        <f t="shared" si="6"/>
        <v>6.5</v>
      </c>
      <c r="S32" s="3">
        <f t="shared" si="7"/>
        <v>3</v>
      </c>
      <c r="T32" s="3">
        <f t="shared" si="8"/>
        <v>6.5</v>
      </c>
      <c r="U32" s="3">
        <f t="shared" si="9"/>
        <v>3</v>
      </c>
      <c r="V32" s="3">
        <f t="shared" si="10"/>
        <v>6.5</v>
      </c>
      <c r="W32" s="3">
        <f t="shared" si="11"/>
        <v>45</v>
      </c>
    </row>
    <row r="33" spans="1:23" x14ac:dyDescent="0.35">
      <c r="A33" s="3" t="s">
        <v>31</v>
      </c>
      <c r="B33" s="3">
        <v>3</v>
      </c>
      <c r="C33" s="3">
        <v>2</v>
      </c>
      <c r="D33" s="3">
        <v>4</v>
      </c>
      <c r="E33" s="3">
        <v>2</v>
      </c>
      <c r="F33" s="3">
        <v>4</v>
      </c>
      <c r="G33" s="3">
        <v>4</v>
      </c>
      <c r="H33" s="3">
        <v>1</v>
      </c>
      <c r="I33" s="3">
        <v>5</v>
      </c>
      <c r="J33" s="3">
        <v>3</v>
      </c>
      <c r="K33" s="4">
        <f t="shared" si="1"/>
        <v>28</v>
      </c>
      <c r="L33" s="2">
        <v>28</v>
      </c>
      <c r="M33" s="3" t="s">
        <v>31</v>
      </c>
      <c r="N33" s="3">
        <f t="shared" si="2"/>
        <v>4.5</v>
      </c>
      <c r="O33" s="3">
        <f t="shared" si="3"/>
        <v>2.5</v>
      </c>
      <c r="P33" s="3">
        <f t="shared" si="4"/>
        <v>7</v>
      </c>
      <c r="Q33" s="3">
        <f t="shared" si="5"/>
        <v>2.5</v>
      </c>
      <c r="R33" s="3">
        <f t="shared" si="6"/>
        <v>7</v>
      </c>
      <c r="S33" s="3">
        <f t="shared" si="7"/>
        <v>7</v>
      </c>
      <c r="T33" s="3">
        <f t="shared" si="8"/>
        <v>1</v>
      </c>
      <c r="U33" s="3">
        <f t="shared" si="9"/>
        <v>9</v>
      </c>
      <c r="V33" s="3">
        <f t="shared" si="10"/>
        <v>4.5</v>
      </c>
      <c r="W33" s="3">
        <f t="shared" si="11"/>
        <v>45</v>
      </c>
    </row>
    <row r="34" spans="1:23" x14ac:dyDescent="0.35">
      <c r="A34" s="3" t="s">
        <v>32</v>
      </c>
      <c r="B34" s="3">
        <v>3</v>
      </c>
      <c r="C34" s="3">
        <v>4</v>
      </c>
      <c r="D34" s="3">
        <v>3</v>
      </c>
      <c r="E34" s="3">
        <v>4</v>
      </c>
      <c r="F34" s="3">
        <v>5</v>
      </c>
      <c r="G34" s="3">
        <v>5</v>
      </c>
      <c r="H34" s="3">
        <v>5</v>
      </c>
      <c r="I34" s="3">
        <v>3</v>
      </c>
      <c r="J34" s="3">
        <v>2</v>
      </c>
      <c r="K34" s="4">
        <f t="shared" si="1"/>
        <v>34</v>
      </c>
      <c r="L34" s="2">
        <v>29</v>
      </c>
      <c r="M34" s="3" t="s">
        <v>32</v>
      </c>
      <c r="N34" s="3">
        <f t="shared" si="2"/>
        <v>3</v>
      </c>
      <c r="O34" s="3">
        <f t="shared" si="3"/>
        <v>5.5</v>
      </c>
      <c r="P34" s="3">
        <f t="shared" si="4"/>
        <v>3</v>
      </c>
      <c r="Q34" s="3">
        <f t="shared" si="5"/>
        <v>5.5</v>
      </c>
      <c r="R34" s="3">
        <f t="shared" si="6"/>
        <v>8</v>
      </c>
      <c r="S34" s="3">
        <f t="shared" si="7"/>
        <v>8</v>
      </c>
      <c r="T34" s="3">
        <f t="shared" si="8"/>
        <v>8</v>
      </c>
      <c r="U34" s="3">
        <f t="shared" si="9"/>
        <v>3</v>
      </c>
      <c r="V34" s="3">
        <f t="shared" si="10"/>
        <v>1</v>
      </c>
      <c r="W34" s="3">
        <f t="shared" si="11"/>
        <v>45</v>
      </c>
    </row>
    <row r="35" spans="1:23" x14ac:dyDescent="0.35">
      <c r="A35" s="3" t="s">
        <v>33</v>
      </c>
      <c r="B35" s="3">
        <v>3</v>
      </c>
      <c r="C35" s="3">
        <v>3</v>
      </c>
      <c r="D35" s="3">
        <v>3</v>
      </c>
      <c r="E35" s="3">
        <v>4</v>
      </c>
      <c r="F35" s="3">
        <v>4</v>
      </c>
      <c r="G35" s="3">
        <v>4</v>
      </c>
      <c r="H35" s="3">
        <v>3</v>
      </c>
      <c r="I35" s="3">
        <v>4</v>
      </c>
      <c r="J35" s="3">
        <v>4</v>
      </c>
      <c r="K35" s="4">
        <f t="shared" si="1"/>
        <v>32</v>
      </c>
      <c r="L35" s="2">
        <v>30</v>
      </c>
      <c r="M35" s="3" t="s">
        <v>33</v>
      </c>
      <c r="N35" s="3">
        <f t="shared" si="2"/>
        <v>2.5</v>
      </c>
      <c r="O35" s="3">
        <f t="shared" si="3"/>
        <v>2.5</v>
      </c>
      <c r="P35" s="3">
        <f t="shared" si="4"/>
        <v>2.5</v>
      </c>
      <c r="Q35" s="3">
        <f t="shared" si="5"/>
        <v>7</v>
      </c>
      <c r="R35" s="3">
        <f t="shared" si="6"/>
        <v>7</v>
      </c>
      <c r="S35" s="3">
        <f t="shared" si="7"/>
        <v>7</v>
      </c>
      <c r="T35" s="3">
        <f t="shared" si="8"/>
        <v>2.5</v>
      </c>
      <c r="U35" s="3">
        <f t="shared" si="9"/>
        <v>7</v>
      </c>
      <c r="V35" s="3">
        <f t="shared" si="10"/>
        <v>7</v>
      </c>
      <c r="W35" s="3">
        <f t="shared" si="11"/>
        <v>45</v>
      </c>
    </row>
    <row r="36" spans="1:23" x14ac:dyDescent="0.35">
      <c r="A36" s="4" t="s">
        <v>34</v>
      </c>
      <c r="B36" s="4">
        <f>SUM(B6:B35)</f>
        <v>117</v>
      </c>
      <c r="C36" s="4">
        <f t="shared" ref="C36:J36" si="12">SUM(C6:C35)</f>
        <v>121</v>
      </c>
      <c r="D36" s="4">
        <f t="shared" si="12"/>
        <v>112</v>
      </c>
      <c r="E36" s="4">
        <f t="shared" si="12"/>
        <v>103</v>
      </c>
      <c r="F36" s="4">
        <f t="shared" si="12"/>
        <v>114</v>
      </c>
      <c r="G36" s="4">
        <f t="shared" si="12"/>
        <v>113</v>
      </c>
      <c r="H36" s="4">
        <f t="shared" si="12"/>
        <v>103</v>
      </c>
      <c r="I36" s="4">
        <f t="shared" si="12"/>
        <v>101</v>
      </c>
      <c r="J36" s="4">
        <f t="shared" si="12"/>
        <v>97</v>
      </c>
      <c r="M36" s="4" t="s">
        <v>46</v>
      </c>
      <c r="N36" s="4">
        <f>SUM(N6:N35)</f>
        <v>168.5</v>
      </c>
      <c r="O36" s="4">
        <f t="shared" ref="O36:V36" si="13">SUM(O6:O35)</f>
        <v>178.5</v>
      </c>
      <c r="P36" s="4">
        <f t="shared" si="13"/>
        <v>157</v>
      </c>
      <c r="Q36" s="4">
        <f t="shared" si="13"/>
        <v>131</v>
      </c>
      <c r="R36" s="4">
        <f t="shared" si="13"/>
        <v>165.5</v>
      </c>
      <c r="S36" s="4">
        <f t="shared" si="13"/>
        <v>156.5</v>
      </c>
      <c r="T36" s="4">
        <f t="shared" si="13"/>
        <v>132.5</v>
      </c>
      <c r="U36" s="4">
        <f t="shared" si="13"/>
        <v>133.5</v>
      </c>
      <c r="V36" s="4">
        <f t="shared" si="13"/>
        <v>127</v>
      </c>
      <c r="W36" s="3"/>
    </row>
    <row r="37" spans="1:23" x14ac:dyDescent="0.35">
      <c r="A37" s="4" t="s">
        <v>35</v>
      </c>
      <c r="B37" s="4">
        <f>AVERAGE(B6:B35)</f>
        <v>3.9</v>
      </c>
      <c r="C37" s="4">
        <f t="shared" ref="C37:J37" si="14">AVERAGE(C6:C35)</f>
        <v>4.0333333333333332</v>
      </c>
      <c r="D37" s="4">
        <f t="shared" si="14"/>
        <v>3.7333333333333334</v>
      </c>
      <c r="E37" s="4">
        <f t="shared" si="14"/>
        <v>3.4333333333333331</v>
      </c>
      <c r="F37" s="4">
        <f t="shared" si="14"/>
        <v>3.8</v>
      </c>
      <c r="G37" s="4">
        <f t="shared" si="14"/>
        <v>3.7666666666666666</v>
      </c>
      <c r="H37" s="4">
        <f t="shared" si="14"/>
        <v>3.4333333333333331</v>
      </c>
      <c r="I37" s="4">
        <f t="shared" si="14"/>
        <v>3.3666666666666667</v>
      </c>
      <c r="J37" s="4">
        <f t="shared" si="14"/>
        <v>3.2333333333333334</v>
      </c>
      <c r="M37" s="3" t="s">
        <v>35</v>
      </c>
      <c r="N37" s="3">
        <f>AVERAGE(N6:N35)</f>
        <v>5.6166666666666663</v>
      </c>
      <c r="O37" s="3">
        <f t="shared" ref="O37:V37" si="15">AVERAGE(O6:O35)</f>
        <v>5.95</v>
      </c>
      <c r="P37" s="3">
        <f t="shared" si="15"/>
        <v>5.2333333333333334</v>
      </c>
      <c r="Q37" s="3">
        <f t="shared" si="15"/>
        <v>4.3666666666666663</v>
      </c>
      <c r="R37" s="3">
        <f t="shared" si="15"/>
        <v>5.5166666666666666</v>
      </c>
      <c r="S37" s="3">
        <f t="shared" si="15"/>
        <v>5.2166666666666668</v>
      </c>
      <c r="T37" s="3">
        <f t="shared" si="15"/>
        <v>4.416666666666667</v>
      </c>
      <c r="U37" s="3">
        <f t="shared" si="15"/>
        <v>4.45</v>
      </c>
      <c r="V37" s="3">
        <f t="shared" si="15"/>
        <v>4.2333333333333334</v>
      </c>
      <c r="W37" s="3"/>
    </row>
    <row r="38" spans="1:23" x14ac:dyDescent="0.35">
      <c r="A38" s="4" t="s">
        <v>36</v>
      </c>
      <c r="B38" s="4">
        <f>_xlfn.STDEV.S(B6:B35)</f>
        <v>0.95952574492423781</v>
      </c>
      <c r="C38" s="4">
        <f t="shared" ref="C38:J38" si="16">_xlfn.STDEV.S(C6:C35)</f>
        <v>0.88991798666422339</v>
      </c>
      <c r="D38" s="4">
        <f t="shared" si="16"/>
        <v>0.98026503570712209</v>
      </c>
      <c r="E38" s="4">
        <f t="shared" si="16"/>
        <v>0.9352607356658148</v>
      </c>
      <c r="F38" s="4">
        <f t="shared" si="16"/>
        <v>0.96132093030084553</v>
      </c>
      <c r="G38" s="4">
        <f t="shared" si="16"/>
        <v>0.9352607356658148</v>
      </c>
      <c r="H38" s="4">
        <f t="shared" si="16"/>
        <v>1.135123670410602</v>
      </c>
      <c r="I38" s="4">
        <f t="shared" si="16"/>
        <v>1.033351872284568</v>
      </c>
      <c r="J38" s="4">
        <f t="shared" si="16"/>
        <v>1.1043279539543758</v>
      </c>
    </row>
    <row r="41" spans="1:23" x14ac:dyDescent="0.35">
      <c r="A41" s="1" t="s">
        <v>40</v>
      </c>
    </row>
    <row r="42" spans="1:23" x14ac:dyDescent="0.35">
      <c r="A42" t="s">
        <v>41</v>
      </c>
    </row>
    <row r="43" spans="1:23" x14ac:dyDescent="0.35">
      <c r="A43" t="s">
        <v>42</v>
      </c>
    </row>
    <row r="45" spans="1:23" x14ac:dyDescent="0.35">
      <c r="B45" t="s">
        <v>43</v>
      </c>
    </row>
    <row r="47" spans="1:23" x14ac:dyDescent="0.35">
      <c r="B47" t="s">
        <v>44</v>
      </c>
    </row>
    <row r="49" spans="1:10" x14ac:dyDescent="0.35">
      <c r="A49" s="1" t="s">
        <v>45</v>
      </c>
    </row>
    <row r="52" spans="1:10" x14ac:dyDescent="0.35">
      <c r="A52" t="s">
        <v>49</v>
      </c>
      <c r="B52">
        <f>(12/((Z7*Z6)*(Z6+1))*SUMSQ(N36:V36)-3*(Z7)*(Z6+1))</f>
        <v>13.131111111111068</v>
      </c>
    </row>
    <row r="53" spans="1:10" x14ac:dyDescent="0.35">
      <c r="A53" t="s">
        <v>51</v>
      </c>
      <c r="B53">
        <f>_xlfn.CHISQ.INV.RT(0.05,8)</f>
        <v>15.507313055865453</v>
      </c>
      <c r="C53" t="s">
        <v>53</v>
      </c>
    </row>
    <row r="54" spans="1:10" x14ac:dyDescent="0.35">
      <c r="A54" t="s">
        <v>54</v>
      </c>
      <c r="B54" s="1" t="s">
        <v>44</v>
      </c>
    </row>
    <row r="56" spans="1:10" x14ac:dyDescent="0.35">
      <c r="A56" s="1" t="s">
        <v>55</v>
      </c>
    </row>
    <row r="57" spans="1:10" x14ac:dyDescent="0.35">
      <c r="A57" s="123" t="s">
        <v>58</v>
      </c>
      <c r="B57" s="123"/>
      <c r="C57" s="123"/>
      <c r="D57" s="123"/>
      <c r="E57" s="123"/>
      <c r="F57" s="123"/>
      <c r="G57" s="123"/>
      <c r="H57" s="123"/>
      <c r="I57" s="123"/>
      <c r="J57" s="123"/>
    </row>
    <row r="59" spans="1:10" x14ac:dyDescent="0.35">
      <c r="A59" s="108" t="s">
        <v>177</v>
      </c>
      <c r="B59" s="108" t="s">
        <v>84</v>
      </c>
      <c r="C59" s="108" t="s">
        <v>201</v>
      </c>
    </row>
    <row r="60" spans="1:10" ht="15.5" x14ac:dyDescent="0.35">
      <c r="A60" s="8" t="s">
        <v>74</v>
      </c>
      <c r="B60" s="109">
        <f>AVERAGE(B6:B35)</f>
        <v>3.9</v>
      </c>
      <c r="C60" s="92">
        <f>SUM(N6:N35)</f>
        <v>168.5</v>
      </c>
    </row>
    <row r="61" spans="1:10" ht="15.5" x14ac:dyDescent="0.35">
      <c r="A61" s="8" t="s">
        <v>75</v>
      </c>
      <c r="B61" s="92">
        <f>AVERAGE(C6:C35)</f>
        <v>4.0333333333333332</v>
      </c>
      <c r="C61" s="92">
        <f>SUM(O6:O35)</f>
        <v>178.5</v>
      </c>
    </row>
    <row r="62" spans="1:10" ht="15.5" x14ac:dyDescent="0.35">
      <c r="A62" s="8" t="s">
        <v>76</v>
      </c>
      <c r="B62" s="92">
        <f>AVERAGE(D6:D35)</f>
        <v>3.7333333333333334</v>
      </c>
      <c r="C62" s="92">
        <f>SUM(P6:P35)</f>
        <v>157</v>
      </c>
    </row>
    <row r="63" spans="1:10" ht="15.5" x14ac:dyDescent="0.35">
      <c r="A63" s="8" t="s">
        <v>77</v>
      </c>
      <c r="B63" s="92">
        <f>AVERAGE(E6:E35)</f>
        <v>3.4333333333333331</v>
      </c>
      <c r="C63" s="92">
        <f>SUM(Q6:Q35)</f>
        <v>131</v>
      </c>
    </row>
    <row r="64" spans="1:10" ht="15.5" x14ac:dyDescent="0.35">
      <c r="A64" s="8" t="s">
        <v>78</v>
      </c>
      <c r="B64" s="92">
        <f>AVERAGE(F6:F35)</f>
        <v>3.8</v>
      </c>
      <c r="C64" s="92">
        <f>SUM(R6:R35)</f>
        <v>165.5</v>
      </c>
    </row>
    <row r="65" spans="1:3" ht="15.5" x14ac:dyDescent="0.35">
      <c r="A65" s="8" t="s">
        <v>79</v>
      </c>
      <c r="B65" s="92">
        <f>AVERAGE(G6:G35)</f>
        <v>3.7666666666666666</v>
      </c>
      <c r="C65" s="92">
        <f>SUM(S6:S35)</f>
        <v>156.5</v>
      </c>
    </row>
    <row r="66" spans="1:3" ht="15.5" x14ac:dyDescent="0.35">
      <c r="A66" s="8" t="s">
        <v>80</v>
      </c>
      <c r="B66" s="92">
        <f>AVERAGE(H6:H35)</f>
        <v>3.4333333333333331</v>
      </c>
      <c r="C66" s="92">
        <f>SUM(T6:T35)</f>
        <v>132.5</v>
      </c>
    </row>
    <row r="67" spans="1:3" ht="15.5" x14ac:dyDescent="0.35">
      <c r="A67" s="8" t="s">
        <v>81</v>
      </c>
      <c r="B67" s="92">
        <f>AVERAGE(I6:I35)</f>
        <v>3.3666666666666667</v>
      </c>
      <c r="C67" s="92">
        <f>SUM(U6:U35)</f>
        <v>133.5</v>
      </c>
    </row>
    <row r="68" spans="1:3" ht="15.5" x14ac:dyDescent="0.35">
      <c r="A68" s="8" t="s">
        <v>82</v>
      </c>
      <c r="B68" s="92">
        <f>AVERAGE(J6:J35)</f>
        <v>3.2333333333333334</v>
      </c>
      <c r="C68" s="92">
        <f>SUM(V6:V35)</f>
        <v>127</v>
      </c>
    </row>
    <row r="69" spans="1:3" ht="15" x14ac:dyDescent="0.35">
      <c r="A69" s="7" t="s">
        <v>202</v>
      </c>
      <c r="B69" s="113">
        <f>1.645*SQRT((Z7*Z6*(Z6+1)/6))</f>
        <v>34.895719651556121</v>
      </c>
      <c r="C69" s="113"/>
    </row>
  </sheetData>
  <mergeCells count="11">
    <mergeCell ref="M2:W2"/>
    <mergeCell ref="A4:A5"/>
    <mergeCell ref="B4:J4"/>
    <mergeCell ref="K4:K5"/>
    <mergeCell ref="A2:K2"/>
    <mergeCell ref="M4:M5"/>
    <mergeCell ref="B69:C69"/>
    <mergeCell ref="A57:J57"/>
    <mergeCell ref="L4:L5"/>
    <mergeCell ref="N4:V4"/>
    <mergeCell ref="W4:W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D23BA-80BB-43F2-9734-8C71B7B09354}">
  <dimension ref="A2:Z69"/>
  <sheetViews>
    <sheetView topLeftCell="A45" zoomScale="52" zoomScaleNormal="52" workbookViewId="0">
      <selection activeCell="P61" sqref="P61:W69"/>
    </sheetView>
  </sheetViews>
  <sheetFormatPr defaultRowHeight="14.5" x14ac:dyDescent="0.35"/>
  <cols>
    <col min="1" max="1" width="15.36328125" customWidth="1"/>
    <col min="2" max="2" width="11.36328125" bestFit="1" customWidth="1"/>
    <col min="3" max="3" width="13.08984375" bestFit="1" customWidth="1"/>
    <col min="5" max="5" width="13.36328125" customWidth="1"/>
    <col min="7" max="7" width="17.1796875" customWidth="1"/>
    <col min="8" max="8" width="14.90625" customWidth="1"/>
    <col min="13" max="13" width="16.453125" customWidth="1"/>
  </cols>
  <sheetData>
    <row r="2" spans="1:26" x14ac:dyDescent="0.35">
      <c r="A2" s="118" t="s">
        <v>38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M2" s="118" t="s">
        <v>50</v>
      </c>
      <c r="N2" s="118"/>
      <c r="O2" s="118"/>
      <c r="P2" s="118"/>
      <c r="Q2" s="118"/>
      <c r="R2" s="118"/>
      <c r="S2" s="118"/>
      <c r="T2" s="118"/>
      <c r="U2" s="118"/>
      <c r="V2" s="118"/>
      <c r="W2" s="118"/>
    </row>
    <row r="4" spans="1:26" x14ac:dyDescent="0.35">
      <c r="A4" s="117" t="s">
        <v>2</v>
      </c>
      <c r="B4" s="119" t="s">
        <v>3</v>
      </c>
      <c r="C4" s="119"/>
      <c r="D4" s="119"/>
      <c r="E4" s="119"/>
      <c r="F4" s="119"/>
      <c r="G4" s="119"/>
      <c r="H4" s="119"/>
      <c r="I4" s="119"/>
      <c r="J4" s="119"/>
      <c r="K4" s="117" t="s">
        <v>34</v>
      </c>
      <c r="L4" s="121" t="s">
        <v>52</v>
      </c>
      <c r="M4" s="117" t="s">
        <v>2</v>
      </c>
      <c r="N4" s="114" t="s">
        <v>3</v>
      </c>
      <c r="O4" s="115"/>
      <c r="P4" s="115"/>
      <c r="Q4" s="115"/>
      <c r="R4" s="115"/>
      <c r="S4" s="115"/>
      <c r="T4" s="115"/>
      <c r="U4" s="115"/>
      <c r="V4" s="116"/>
      <c r="W4" s="125" t="s">
        <v>34</v>
      </c>
    </row>
    <row r="5" spans="1:26" x14ac:dyDescent="0.35">
      <c r="A5" s="117"/>
      <c r="B5" s="58">
        <v>131</v>
      </c>
      <c r="C5" s="58">
        <v>231</v>
      </c>
      <c r="D5" s="58">
        <v>331</v>
      </c>
      <c r="E5" s="58">
        <v>431</v>
      </c>
      <c r="F5" s="58">
        <v>531</v>
      </c>
      <c r="G5" s="58">
        <v>631</v>
      </c>
      <c r="H5" s="58">
        <v>731</v>
      </c>
      <c r="I5" s="58">
        <v>831</v>
      </c>
      <c r="J5" s="58">
        <v>931</v>
      </c>
      <c r="K5" s="117"/>
      <c r="L5" s="121"/>
      <c r="M5" s="120"/>
      <c r="N5" s="59">
        <v>131</v>
      </c>
      <c r="O5" s="59">
        <v>231</v>
      </c>
      <c r="P5" s="59">
        <v>331</v>
      </c>
      <c r="Q5" s="59">
        <v>431</v>
      </c>
      <c r="R5" s="59">
        <v>531</v>
      </c>
      <c r="S5" s="59">
        <v>631</v>
      </c>
      <c r="T5" s="59">
        <v>731</v>
      </c>
      <c r="U5" s="59">
        <v>831</v>
      </c>
      <c r="V5" s="59">
        <v>931</v>
      </c>
      <c r="W5" s="125"/>
    </row>
    <row r="6" spans="1:26" x14ac:dyDescent="0.35">
      <c r="A6" s="3" t="s">
        <v>4</v>
      </c>
      <c r="B6" s="3">
        <v>3</v>
      </c>
      <c r="C6" s="3">
        <v>4</v>
      </c>
      <c r="D6" s="3">
        <v>3</v>
      </c>
      <c r="E6" s="3">
        <v>3</v>
      </c>
      <c r="F6" s="3">
        <v>4</v>
      </c>
      <c r="G6" s="3">
        <v>3</v>
      </c>
      <c r="H6" s="3">
        <v>3</v>
      </c>
      <c r="I6" s="3">
        <v>4</v>
      </c>
      <c r="J6" s="3">
        <v>3</v>
      </c>
      <c r="K6" s="4">
        <f>SUM(B6:J6)</f>
        <v>30</v>
      </c>
      <c r="L6" s="2">
        <v>1</v>
      </c>
      <c r="M6" s="3" t="s">
        <v>4</v>
      </c>
      <c r="N6" s="3">
        <f>_xlfn.RANK.AVG(B6,$B6:$J6,1)</f>
        <v>3.5</v>
      </c>
      <c r="O6" s="3">
        <f t="shared" ref="O6:V6" si="0">_xlfn.RANK.AVG(C6,$B6:$J6,1)</f>
        <v>8</v>
      </c>
      <c r="P6" s="3">
        <f t="shared" si="0"/>
        <v>3.5</v>
      </c>
      <c r="Q6" s="3">
        <f t="shared" si="0"/>
        <v>3.5</v>
      </c>
      <c r="R6" s="3">
        <f t="shared" si="0"/>
        <v>8</v>
      </c>
      <c r="S6" s="3">
        <f t="shared" si="0"/>
        <v>3.5</v>
      </c>
      <c r="T6" s="3">
        <f t="shared" si="0"/>
        <v>3.5</v>
      </c>
      <c r="U6" s="3">
        <f t="shared" si="0"/>
        <v>8</v>
      </c>
      <c r="V6" s="3">
        <f t="shared" si="0"/>
        <v>3.5</v>
      </c>
      <c r="W6" s="3">
        <f>SUM(N6:V6)</f>
        <v>45</v>
      </c>
      <c r="Y6" t="s">
        <v>47</v>
      </c>
      <c r="Z6">
        <v>9</v>
      </c>
    </row>
    <row r="7" spans="1:26" x14ac:dyDescent="0.35">
      <c r="A7" s="3" t="s">
        <v>5</v>
      </c>
      <c r="B7" s="3">
        <v>4</v>
      </c>
      <c r="C7" s="3">
        <v>4</v>
      </c>
      <c r="D7" s="3">
        <v>4</v>
      </c>
      <c r="E7" s="3">
        <v>3</v>
      </c>
      <c r="F7" s="3">
        <v>4</v>
      </c>
      <c r="G7" s="3">
        <v>4</v>
      </c>
      <c r="H7" s="3">
        <v>4</v>
      </c>
      <c r="I7" s="3">
        <v>4</v>
      </c>
      <c r="J7" s="3">
        <v>2</v>
      </c>
      <c r="K7" s="4">
        <f t="shared" ref="K7:K35" si="1">SUM(B7:J7)</f>
        <v>33</v>
      </c>
      <c r="L7" s="2">
        <v>2</v>
      </c>
      <c r="M7" s="3" t="s">
        <v>5</v>
      </c>
      <c r="N7" s="3">
        <f t="shared" ref="N7:N35" si="2">_xlfn.RANK.AVG(B7,$B7:$J7,1)</f>
        <v>6</v>
      </c>
      <c r="O7" s="3">
        <f t="shared" ref="O7:O35" si="3">_xlfn.RANK.AVG(C7,$B7:$J7,1)</f>
        <v>6</v>
      </c>
      <c r="P7" s="3">
        <f t="shared" ref="P7:P35" si="4">_xlfn.RANK.AVG(D7,$B7:$J7,1)</f>
        <v>6</v>
      </c>
      <c r="Q7" s="3">
        <f t="shared" ref="Q7:Q35" si="5">_xlfn.RANK.AVG(E7,$B7:$J7,1)</f>
        <v>2</v>
      </c>
      <c r="R7" s="3">
        <f t="shared" ref="R7:R35" si="6">_xlfn.RANK.AVG(F7,$B7:$J7,1)</f>
        <v>6</v>
      </c>
      <c r="S7" s="3">
        <f t="shared" ref="S7:S35" si="7">_xlfn.RANK.AVG(G7,$B7:$J7,1)</f>
        <v>6</v>
      </c>
      <c r="T7" s="3">
        <f t="shared" ref="T7:T35" si="8">_xlfn.RANK.AVG(H7,$B7:$J7,1)</f>
        <v>6</v>
      </c>
      <c r="U7" s="3">
        <f t="shared" ref="U7:U35" si="9">_xlfn.RANK.AVG(I7,$B7:$J7,1)</f>
        <v>6</v>
      </c>
      <c r="V7" s="3">
        <f t="shared" ref="V7:V35" si="10">_xlfn.RANK.AVG(J7,$B7:$J7,1)</f>
        <v>1</v>
      </c>
      <c r="W7" s="3">
        <f t="shared" ref="W7:W35" si="11">SUM(N7:V7)</f>
        <v>45</v>
      </c>
      <c r="Y7" t="s">
        <v>48</v>
      </c>
      <c r="Z7">
        <v>30</v>
      </c>
    </row>
    <row r="8" spans="1:26" x14ac:dyDescent="0.35">
      <c r="A8" s="3" t="s">
        <v>6</v>
      </c>
      <c r="B8" s="3">
        <v>5</v>
      </c>
      <c r="C8" s="3">
        <v>2</v>
      </c>
      <c r="D8" s="3">
        <v>2</v>
      </c>
      <c r="E8" s="3">
        <v>5</v>
      </c>
      <c r="F8" s="3">
        <v>5</v>
      </c>
      <c r="G8" s="3">
        <v>2</v>
      </c>
      <c r="H8" s="3">
        <v>2</v>
      </c>
      <c r="I8" s="3">
        <v>2</v>
      </c>
      <c r="J8" s="3">
        <v>2</v>
      </c>
      <c r="K8" s="4">
        <f t="shared" si="1"/>
        <v>27</v>
      </c>
      <c r="L8" s="2">
        <v>3</v>
      </c>
      <c r="M8" s="3" t="s">
        <v>6</v>
      </c>
      <c r="N8" s="3">
        <f t="shared" si="2"/>
        <v>8</v>
      </c>
      <c r="O8" s="3">
        <f t="shared" si="3"/>
        <v>3.5</v>
      </c>
      <c r="P8" s="3">
        <f t="shared" si="4"/>
        <v>3.5</v>
      </c>
      <c r="Q8" s="3">
        <f t="shared" si="5"/>
        <v>8</v>
      </c>
      <c r="R8" s="3">
        <f t="shared" si="6"/>
        <v>8</v>
      </c>
      <c r="S8" s="3">
        <f t="shared" si="7"/>
        <v>3.5</v>
      </c>
      <c r="T8" s="3">
        <f t="shared" si="8"/>
        <v>3.5</v>
      </c>
      <c r="U8" s="3">
        <f t="shared" si="9"/>
        <v>3.5</v>
      </c>
      <c r="V8" s="3">
        <f t="shared" si="10"/>
        <v>3.5</v>
      </c>
      <c r="W8" s="3">
        <f t="shared" si="11"/>
        <v>45</v>
      </c>
    </row>
    <row r="9" spans="1:26" x14ac:dyDescent="0.35">
      <c r="A9" s="3" t="s">
        <v>7</v>
      </c>
      <c r="B9" s="3">
        <v>4</v>
      </c>
      <c r="C9" s="3">
        <v>2</v>
      </c>
      <c r="D9" s="3">
        <v>2</v>
      </c>
      <c r="E9" s="3">
        <v>5</v>
      </c>
      <c r="F9" s="3">
        <v>4</v>
      </c>
      <c r="G9" s="3">
        <v>4</v>
      </c>
      <c r="H9" s="3">
        <v>5</v>
      </c>
      <c r="I9" s="3">
        <v>5</v>
      </c>
      <c r="J9" s="3">
        <v>3</v>
      </c>
      <c r="K9" s="4">
        <f t="shared" si="1"/>
        <v>34</v>
      </c>
      <c r="L9" s="2">
        <v>4</v>
      </c>
      <c r="M9" s="3" t="s">
        <v>7</v>
      </c>
      <c r="N9" s="3">
        <f t="shared" si="2"/>
        <v>5</v>
      </c>
      <c r="O9" s="3">
        <f t="shared" si="3"/>
        <v>1.5</v>
      </c>
      <c r="P9" s="3">
        <f t="shared" si="4"/>
        <v>1.5</v>
      </c>
      <c r="Q9" s="3">
        <f t="shared" si="5"/>
        <v>8</v>
      </c>
      <c r="R9" s="3">
        <f t="shared" si="6"/>
        <v>5</v>
      </c>
      <c r="S9" s="3">
        <f t="shared" si="7"/>
        <v>5</v>
      </c>
      <c r="T9" s="3">
        <f t="shared" si="8"/>
        <v>8</v>
      </c>
      <c r="U9" s="3">
        <f t="shared" si="9"/>
        <v>8</v>
      </c>
      <c r="V9" s="3">
        <f t="shared" si="10"/>
        <v>3</v>
      </c>
      <c r="W9" s="3">
        <f t="shared" si="11"/>
        <v>45</v>
      </c>
    </row>
    <row r="10" spans="1:26" x14ac:dyDescent="0.35">
      <c r="A10" s="3" t="s">
        <v>8</v>
      </c>
      <c r="B10" s="3">
        <v>4</v>
      </c>
      <c r="C10" s="3">
        <v>5</v>
      </c>
      <c r="D10" s="3">
        <v>4</v>
      </c>
      <c r="E10" s="3">
        <v>4</v>
      </c>
      <c r="F10" s="3">
        <v>4</v>
      </c>
      <c r="G10" s="3">
        <v>4</v>
      </c>
      <c r="H10" s="3">
        <v>5</v>
      </c>
      <c r="I10" s="3">
        <v>4</v>
      </c>
      <c r="J10" s="3">
        <v>4</v>
      </c>
      <c r="K10" s="4">
        <f t="shared" si="1"/>
        <v>38</v>
      </c>
      <c r="L10" s="2">
        <v>5</v>
      </c>
      <c r="M10" s="3" t="s">
        <v>8</v>
      </c>
      <c r="N10" s="3">
        <f t="shared" si="2"/>
        <v>4</v>
      </c>
      <c r="O10" s="3">
        <f t="shared" si="3"/>
        <v>8.5</v>
      </c>
      <c r="P10" s="3">
        <f t="shared" si="4"/>
        <v>4</v>
      </c>
      <c r="Q10" s="3">
        <f t="shared" si="5"/>
        <v>4</v>
      </c>
      <c r="R10" s="3">
        <f t="shared" si="6"/>
        <v>4</v>
      </c>
      <c r="S10" s="3">
        <f t="shared" si="7"/>
        <v>4</v>
      </c>
      <c r="T10" s="3">
        <f t="shared" si="8"/>
        <v>8.5</v>
      </c>
      <c r="U10" s="3">
        <f t="shared" si="9"/>
        <v>4</v>
      </c>
      <c r="V10" s="3">
        <f t="shared" si="10"/>
        <v>4</v>
      </c>
      <c r="W10" s="3">
        <f t="shared" si="11"/>
        <v>45</v>
      </c>
    </row>
    <row r="11" spans="1:26" x14ac:dyDescent="0.35">
      <c r="A11" s="3" t="s">
        <v>17</v>
      </c>
      <c r="B11" s="3">
        <v>4</v>
      </c>
      <c r="C11" s="3">
        <v>2</v>
      </c>
      <c r="D11" s="3">
        <v>4</v>
      </c>
      <c r="E11" s="3">
        <v>5</v>
      </c>
      <c r="F11" s="3">
        <v>4</v>
      </c>
      <c r="G11" s="3">
        <v>2</v>
      </c>
      <c r="H11" s="3">
        <v>3</v>
      </c>
      <c r="I11" s="3">
        <v>2</v>
      </c>
      <c r="J11" s="3">
        <v>2</v>
      </c>
      <c r="K11" s="4">
        <f t="shared" si="1"/>
        <v>28</v>
      </c>
      <c r="L11" s="2">
        <v>6</v>
      </c>
      <c r="M11" s="3" t="s">
        <v>17</v>
      </c>
      <c r="N11" s="3">
        <f t="shared" si="2"/>
        <v>7</v>
      </c>
      <c r="O11" s="3">
        <f t="shared" si="3"/>
        <v>2.5</v>
      </c>
      <c r="P11" s="3">
        <f t="shared" si="4"/>
        <v>7</v>
      </c>
      <c r="Q11" s="3">
        <f t="shared" si="5"/>
        <v>9</v>
      </c>
      <c r="R11" s="3">
        <f t="shared" si="6"/>
        <v>7</v>
      </c>
      <c r="S11" s="3">
        <f t="shared" si="7"/>
        <v>2.5</v>
      </c>
      <c r="T11" s="3">
        <f t="shared" si="8"/>
        <v>5</v>
      </c>
      <c r="U11" s="3">
        <f t="shared" si="9"/>
        <v>2.5</v>
      </c>
      <c r="V11" s="3">
        <f t="shared" si="10"/>
        <v>2.5</v>
      </c>
      <c r="W11" s="3">
        <f t="shared" si="11"/>
        <v>45</v>
      </c>
    </row>
    <row r="12" spans="1:26" x14ac:dyDescent="0.35">
      <c r="A12" s="3" t="s">
        <v>9</v>
      </c>
      <c r="B12" s="3">
        <v>4</v>
      </c>
      <c r="C12" s="3">
        <v>4</v>
      </c>
      <c r="D12" s="3">
        <v>4</v>
      </c>
      <c r="E12" s="3">
        <v>3</v>
      </c>
      <c r="F12" s="3">
        <v>4</v>
      </c>
      <c r="G12" s="3">
        <v>4</v>
      </c>
      <c r="H12" s="3">
        <v>4</v>
      </c>
      <c r="I12" s="3">
        <v>3</v>
      </c>
      <c r="J12" s="3">
        <v>4</v>
      </c>
      <c r="K12" s="4">
        <f t="shared" si="1"/>
        <v>34</v>
      </c>
      <c r="L12" s="2">
        <v>7</v>
      </c>
      <c r="M12" s="3" t="s">
        <v>9</v>
      </c>
      <c r="N12" s="3">
        <f t="shared" si="2"/>
        <v>6</v>
      </c>
      <c r="O12" s="3">
        <f t="shared" si="3"/>
        <v>6</v>
      </c>
      <c r="P12" s="3">
        <f t="shared" si="4"/>
        <v>6</v>
      </c>
      <c r="Q12" s="3">
        <f t="shared" si="5"/>
        <v>1.5</v>
      </c>
      <c r="R12" s="3">
        <f t="shared" si="6"/>
        <v>6</v>
      </c>
      <c r="S12" s="3">
        <f t="shared" si="7"/>
        <v>6</v>
      </c>
      <c r="T12" s="3">
        <f t="shared" si="8"/>
        <v>6</v>
      </c>
      <c r="U12" s="3">
        <f t="shared" si="9"/>
        <v>1.5</v>
      </c>
      <c r="V12" s="3">
        <f t="shared" si="10"/>
        <v>6</v>
      </c>
      <c r="W12" s="3">
        <f t="shared" si="11"/>
        <v>45</v>
      </c>
    </row>
    <row r="13" spans="1:26" x14ac:dyDescent="0.35">
      <c r="A13" s="3" t="s">
        <v>10</v>
      </c>
      <c r="B13" s="3">
        <v>4</v>
      </c>
      <c r="C13" s="3">
        <v>2</v>
      </c>
      <c r="D13" s="3">
        <v>2</v>
      </c>
      <c r="E13" s="3">
        <v>5</v>
      </c>
      <c r="F13" s="3">
        <v>2</v>
      </c>
      <c r="G13" s="3">
        <v>2</v>
      </c>
      <c r="H13" s="3">
        <v>4</v>
      </c>
      <c r="I13" s="3">
        <v>4</v>
      </c>
      <c r="J13" s="3">
        <v>4</v>
      </c>
      <c r="K13" s="4">
        <f t="shared" si="1"/>
        <v>29</v>
      </c>
      <c r="L13" s="2">
        <v>8</v>
      </c>
      <c r="M13" s="3" t="s">
        <v>10</v>
      </c>
      <c r="N13" s="3">
        <f t="shared" si="2"/>
        <v>6.5</v>
      </c>
      <c r="O13" s="3">
        <f t="shared" si="3"/>
        <v>2.5</v>
      </c>
      <c r="P13" s="3">
        <f t="shared" si="4"/>
        <v>2.5</v>
      </c>
      <c r="Q13" s="3">
        <f t="shared" si="5"/>
        <v>9</v>
      </c>
      <c r="R13" s="3">
        <f t="shared" si="6"/>
        <v>2.5</v>
      </c>
      <c r="S13" s="3">
        <f t="shared" si="7"/>
        <v>2.5</v>
      </c>
      <c r="T13" s="3">
        <f t="shared" si="8"/>
        <v>6.5</v>
      </c>
      <c r="U13" s="3">
        <f t="shared" si="9"/>
        <v>6.5</v>
      </c>
      <c r="V13" s="3">
        <f t="shared" si="10"/>
        <v>6.5</v>
      </c>
      <c r="W13" s="3">
        <f t="shared" si="11"/>
        <v>45</v>
      </c>
    </row>
    <row r="14" spans="1:26" x14ac:dyDescent="0.35">
      <c r="A14" s="3" t="s">
        <v>11</v>
      </c>
      <c r="B14" s="3">
        <v>5</v>
      </c>
      <c r="C14" s="3">
        <v>2</v>
      </c>
      <c r="D14" s="3">
        <v>2</v>
      </c>
      <c r="E14" s="3">
        <v>4</v>
      </c>
      <c r="F14" s="3">
        <v>4</v>
      </c>
      <c r="G14" s="3">
        <v>2</v>
      </c>
      <c r="H14" s="3">
        <v>2</v>
      </c>
      <c r="I14" s="3">
        <v>4</v>
      </c>
      <c r="J14" s="3">
        <v>2</v>
      </c>
      <c r="K14" s="4">
        <f t="shared" si="1"/>
        <v>27</v>
      </c>
      <c r="L14" s="2">
        <v>9</v>
      </c>
      <c r="M14" s="3" t="s">
        <v>11</v>
      </c>
      <c r="N14" s="3">
        <f t="shared" si="2"/>
        <v>9</v>
      </c>
      <c r="O14" s="3">
        <f t="shared" si="3"/>
        <v>3</v>
      </c>
      <c r="P14" s="3">
        <f t="shared" si="4"/>
        <v>3</v>
      </c>
      <c r="Q14" s="3">
        <f t="shared" si="5"/>
        <v>7</v>
      </c>
      <c r="R14" s="3">
        <f t="shared" si="6"/>
        <v>7</v>
      </c>
      <c r="S14" s="3">
        <f t="shared" si="7"/>
        <v>3</v>
      </c>
      <c r="T14" s="3">
        <f t="shared" si="8"/>
        <v>3</v>
      </c>
      <c r="U14" s="3">
        <f t="shared" si="9"/>
        <v>7</v>
      </c>
      <c r="V14" s="3">
        <f t="shared" si="10"/>
        <v>3</v>
      </c>
      <c r="W14" s="3">
        <f t="shared" si="11"/>
        <v>45</v>
      </c>
    </row>
    <row r="15" spans="1:26" x14ac:dyDescent="0.35">
      <c r="A15" s="3" t="s">
        <v>12</v>
      </c>
      <c r="B15" s="3">
        <v>5</v>
      </c>
      <c r="C15" s="3">
        <v>5</v>
      </c>
      <c r="D15" s="3">
        <v>4</v>
      </c>
      <c r="E15" s="3">
        <v>5</v>
      </c>
      <c r="F15" s="3">
        <v>2</v>
      </c>
      <c r="G15" s="3">
        <v>2</v>
      </c>
      <c r="H15" s="3">
        <v>4</v>
      </c>
      <c r="I15" s="3">
        <v>4</v>
      </c>
      <c r="J15" s="3">
        <v>4</v>
      </c>
      <c r="K15" s="4">
        <f t="shared" si="1"/>
        <v>35</v>
      </c>
      <c r="L15" s="2">
        <v>10</v>
      </c>
      <c r="M15" s="3" t="s">
        <v>12</v>
      </c>
      <c r="N15" s="3">
        <f t="shared" si="2"/>
        <v>8</v>
      </c>
      <c r="O15" s="3">
        <f t="shared" si="3"/>
        <v>8</v>
      </c>
      <c r="P15" s="3">
        <f t="shared" si="4"/>
        <v>4.5</v>
      </c>
      <c r="Q15" s="3">
        <f t="shared" si="5"/>
        <v>8</v>
      </c>
      <c r="R15" s="3">
        <f t="shared" si="6"/>
        <v>1.5</v>
      </c>
      <c r="S15" s="3">
        <f t="shared" si="7"/>
        <v>1.5</v>
      </c>
      <c r="T15" s="3">
        <f t="shared" si="8"/>
        <v>4.5</v>
      </c>
      <c r="U15" s="3">
        <f t="shared" si="9"/>
        <v>4.5</v>
      </c>
      <c r="V15" s="3">
        <f t="shared" si="10"/>
        <v>4.5</v>
      </c>
      <c r="W15" s="3">
        <f t="shared" si="11"/>
        <v>45</v>
      </c>
    </row>
    <row r="16" spans="1:26" x14ac:dyDescent="0.35">
      <c r="A16" s="3" t="s">
        <v>13</v>
      </c>
      <c r="B16" s="3">
        <v>4</v>
      </c>
      <c r="C16" s="3">
        <v>4</v>
      </c>
      <c r="D16" s="3">
        <v>5</v>
      </c>
      <c r="E16" s="3">
        <v>5</v>
      </c>
      <c r="F16" s="3">
        <v>4</v>
      </c>
      <c r="G16" s="3">
        <v>4</v>
      </c>
      <c r="H16" s="3">
        <v>5</v>
      </c>
      <c r="I16" s="3">
        <v>5</v>
      </c>
      <c r="J16" s="3">
        <v>4</v>
      </c>
      <c r="K16" s="4">
        <f t="shared" si="1"/>
        <v>40</v>
      </c>
      <c r="L16" s="2">
        <v>11</v>
      </c>
      <c r="M16" s="3" t="s">
        <v>13</v>
      </c>
      <c r="N16" s="3">
        <f t="shared" si="2"/>
        <v>3</v>
      </c>
      <c r="O16" s="3">
        <f t="shared" si="3"/>
        <v>3</v>
      </c>
      <c r="P16" s="3">
        <f t="shared" si="4"/>
        <v>7.5</v>
      </c>
      <c r="Q16" s="3">
        <f t="shared" si="5"/>
        <v>7.5</v>
      </c>
      <c r="R16" s="3">
        <f t="shared" si="6"/>
        <v>3</v>
      </c>
      <c r="S16" s="3">
        <f t="shared" si="7"/>
        <v>3</v>
      </c>
      <c r="T16" s="3">
        <f t="shared" si="8"/>
        <v>7.5</v>
      </c>
      <c r="U16" s="3">
        <f t="shared" si="9"/>
        <v>7.5</v>
      </c>
      <c r="V16" s="3">
        <f t="shared" si="10"/>
        <v>3</v>
      </c>
      <c r="W16" s="3">
        <f t="shared" si="11"/>
        <v>45</v>
      </c>
    </row>
    <row r="17" spans="1:23" x14ac:dyDescent="0.35">
      <c r="A17" s="3" t="s">
        <v>14</v>
      </c>
      <c r="B17" s="3">
        <v>4</v>
      </c>
      <c r="C17" s="3">
        <v>4</v>
      </c>
      <c r="D17" s="3">
        <v>4</v>
      </c>
      <c r="E17" s="3">
        <v>4</v>
      </c>
      <c r="F17" s="3">
        <v>4</v>
      </c>
      <c r="G17" s="3">
        <v>4</v>
      </c>
      <c r="H17" s="3">
        <v>4</v>
      </c>
      <c r="I17" s="3">
        <v>4</v>
      </c>
      <c r="J17" s="3">
        <v>4</v>
      </c>
      <c r="K17" s="4">
        <f t="shared" si="1"/>
        <v>36</v>
      </c>
      <c r="L17" s="2">
        <v>12</v>
      </c>
      <c r="M17" s="3" t="s">
        <v>14</v>
      </c>
      <c r="N17" s="3">
        <f t="shared" si="2"/>
        <v>5</v>
      </c>
      <c r="O17" s="3">
        <f t="shared" si="3"/>
        <v>5</v>
      </c>
      <c r="P17" s="3">
        <f t="shared" si="4"/>
        <v>5</v>
      </c>
      <c r="Q17" s="3">
        <f t="shared" si="5"/>
        <v>5</v>
      </c>
      <c r="R17" s="3">
        <f t="shared" si="6"/>
        <v>5</v>
      </c>
      <c r="S17" s="3">
        <f t="shared" si="7"/>
        <v>5</v>
      </c>
      <c r="T17" s="3">
        <f t="shared" si="8"/>
        <v>5</v>
      </c>
      <c r="U17" s="3">
        <f t="shared" si="9"/>
        <v>5</v>
      </c>
      <c r="V17" s="3">
        <f t="shared" si="10"/>
        <v>5</v>
      </c>
      <c r="W17" s="3">
        <f t="shared" si="11"/>
        <v>45</v>
      </c>
    </row>
    <row r="18" spans="1:23" x14ac:dyDescent="0.35">
      <c r="A18" s="3" t="s">
        <v>15</v>
      </c>
      <c r="B18" s="3">
        <v>4</v>
      </c>
      <c r="C18" s="3">
        <v>3</v>
      </c>
      <c r="D18" s="3">
        <v>4</v>
      </c>
      <c r="E18" s="3">
        <v>5</v>
      </c>
      <c r="F18" s="3">
        <v>4</v>
      </c>
      <c r="G18" s="3">
        <v>3</v>
      </c>
      <c r="H18" s="3">
        <v>3</v>
      </c>
      <c r="I18" s="3">
        <v>5</v>
      </c>
      <c r="J18" s="3">
        <v>3</v>
      </c>
      <c r="K18" s="4">
        <f t="shared" si="1"/>
        <v>34</v>
      </c>
      <c r="L18" s="2">
        <v>13</v>
      </c>
      <c r="M18" s="3" t="s">
        <v>15</v>
      </c>
      <c r="N18" s="3">
        <f t="shared" si="2"/>
        <v>6</v>
      </c>
      <c r="O18" s="3">
        <f t="shared" si="3"/>
        <v>2.5</v>
      </c>
      <c r="P18" s="3">
        <f t="shared" si="4"/>
        <v>6</v>
      </c>
      <c r="Q18" s="3">
        <f t="shared" si="5"/>
        <v>8.5</v>
      </c>
      <c r="R18" s="3">
        <f t="shared" si="6"/>
        <v>6</v>
      </c>
      <c r="S18" s="3">
        <f t="shared" si="7"/>
        <v>2.5</v>
      </c>
      <c r="T18" s="3">
        <f t="shared" si="8"/>
        <v>2.5</v>
      </c>
      <c r="U18" s="3">
        <f t="shared" si="9"/>
        <v>8.5</v>
      </c>
      <c r="V18" s="3">
        <f t="shared" si="10"/>
        <v>2.5</v>
      </c>
      <c r="W18" s="3">
        <f t="shared" si="11"/>
        <v>45</v>
      </c>
    </row>
    <row r="19" spans="1:23" x14ac:dyDescent="0.35">
      <c r="A19" s="3" t="s">
        <v>16</v>
      </c>
      <c r="B19" s="3">
        <v>3</v>
      </c>
      <c r="C19" s="3">
        <v>3</v>
      </c>
      <c r="D19" s="3">
        <v>3</v>
      </c>
      <c r="E19" s="3">
        <v>4</v>
      </c>
      <c r="F19" s="3">
        <v>2</v>
      </c>
      <c r="G19" s="3">
        <v>4</v>
      </c>
      <c r="H19" s="3">
        <v>3</v>
      </c>
      <c r="I19" s="3">
        <v>3</v>
      </c>
      <c r="J19" s="3">
        <v>3</v>
      </c>
      <c r="K19" s="4">
        <f t="shared" si="1"/>
        <v>28</v>
      </c>
      <c r="L19" s="2">
        <v>14</v>
      </c>
      <c r="M19" s="3" t="s">
        <v>16</v>
      </c>
      <c r="N19" s="3">
        <f t="shared" si="2"/>
        <v>4.5</v>
      </c>
      <c r="O19" s="3">
        <f t="shared" si="3"/>
        <v>4.5</v>
      </c>
      <c r="P19" s="3">
        <f t="shared" si="4"/>
        <v>4.5</v>
      </c>
      <c r="Q19" s="3">
        <f t="shared" si="5"/>
        <v>8.5</v>
      </c>
      <c r="R19" s="3">
        <f t="shared" si="6"/>
        <v>1</v>
      </c>
      <c r="S19" s="3">
        <f t="shared" si="7"/>
        <v>8.5</v>
      </c>
      <c r="T19" s="3">
        <f t="shared" si="8"/>
        <v>4.5</v>
      </c>
      <c r="U19" s="3">
        <f t="shared" si="9"/>
        <v>4.5</v>
      </c>
      <c r="V19" s="3">
        <f t="shared" si="10"/>
        <v>4.5</v>
      </c>
      <c r="W19" s="3">
        <f t="shared" si="11"/>
        <v>45</v>
      </c>
    </row>
    <row r="20" spans="1:23" x14ac:dyDescent="0.35">
      <c r="A20" s="3" t="s">
        <v>18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4">
        <f t="shared" si="1"/>
        <v>36</v>
      </c>
      <c r="L20" s="2">
        <v>15</v>
      </c>
      <c r="M20" s="3" t="s">
        <v>18</v>
      </c>
      <c r="N20" s="3">
        <f t="shared" si="2"/>
        <v>5</v>
      </c>
      <c r="O20" s="3">
        <f t="shared" si="3"/>
        <v>5</v>
      </c>
      <c r="P20" s="3">
        <f t="shared" si="4"/>
        <v>5</v>
      </c>
      <c r="Q20" s="3">
        <f t="shared" si="5"/>
        <v>5</v>
      </c>
      <c r="R20" s="3">
        <f t="shared" si="6"/>
        <v>5</v>
      </c>
      <c r="S20" s="3">
        <f t="shared" si="7"/>
        <v>5</v>
      </c>
      <c r="T20" s="3">
        <f t="shared" si="8"/>
        <v>5</v>
      </c>
      <c r="U20" s="3">
        <f t="shared" si="9"/>
        <v>5</v>
      </c>
      <c r="V20" s="3">
        <f t="shared" si="10"/>
        <v>5</v>
      </c>
      <c r="W20" s="3">
        <f t="shared" si="11"/>
        <v>45</v>
      </c>
    </row>
    <row r="21" spans="1:23" x14ac:dyDescent="0.35">
      <c r="A21" s="3" t="s">
        <v>19</v>
      </c>
      <c r="B21" s="3">
        <v>4</v>
      </c>
      <c r="C21" s="3">
        <v>4</v>
      </c>
      <c r="D21" s="3">
        <v>4</v>
      </c>
      <c r="E21" s="3">
        <v>4</v>
      </c>
      <c r="F21" s="3">
        <v>4</v>
      </c>
      <c r="G21" s="3">
        <v>4</v>
      </c>
      <c r="H21" s="3">
        <v>4</v>
      </c>
      <c r="I21" s="3">
        <v>4</v>
      </c>
      <c r="J21" s="3">
        <v>4</v>
      </c>
      <c r="K21" s="4">
        <f t="shared" si="1"/>
        <v>36</v>
      </c>
      <c r="L21" s="2">
        <v>16</v>
      </c>
      <c r="M21" s="3" t="s">
        <v>19</v>
      </c>
      <c r="N21" s="3">
        <f t="shared" si="2"/>
        <v>5</v>
      </c>
      <c r="O21" s="3">
        <f t="shared" si="3"/>
        <v>5</v>
      </c>
      <c r="P21" s="3">
        <f t="shared" si="4"/>
        <v>5</v>
      </c>
      <c r="Q21" s="3">
        <f t="shared" si="5"/>
        <v>5</v>
      </c>
      <c r="R21" s="3">
        <f t="shared" si="6"/>
        <v>5</v>
      </c>
      <c r="S21" s="3">
        <f t="shared" si="7"/>
        <v>5</v>
      </c>
      <c r="T21" s="3">
        <f t="shared" si="8"/>
        <v>5</v>
      </c>
      <c r="U21" s="3">
        <f t="shared" si="9"/>
        <v>5</v>
      </c>
      <c r="V21" s="3">
        <f t="shared" si="10"/>
        <v>5</v>
      </c>
      <c r="W21" s="3">
        <f t="shared" si="11"/>
        <v>45</v>
      </c>
    </row>
    <row r="22" spans="1:23" x14ac:dyDescent="0.35">
      <c r="A22" s="3" t="s">
        <v>20</v>
      </c>
      <c r="B22" s="3">
        <v>2</v>
      </c>
      <c r="C22" s="3">
        <v>2</v>
      </c>
      <c r="D22" s="3">
        <v>3</v>
      </c>
      <c r="E22" s="3">
        <v>4</v>
      </c>
      <c r="F22" s="3">
        <v>3</v>
      </c>
      <c r="G22" s="3">
        <v>3</v>
      </c>
      <c r="H22" s="3">
        <v>2</v>
      </c>
      <c r="I22" s="3">
        <v>5</v>
      </c>
      <c r="J22" s="3">
        <v>3</v>
      </c>
      <c r="K22" s="4">
        <f t="shared" si="1"/>
        <v>27</v>
      </c>
      <c r="L22" s="2">
        <v>17</v>
      </c>
      <c r="M22" s="3" t="s">
        <v>20</v>
      </c>
      <c r="N22" s="3">
        <f t="shared" si="2"/>
        <v>2</v>
      </c>
      <c r="O22" s="3">
        <f t="shared" si="3"/>
        <v>2</v>
      </c>
      <c r="P22" s="3">
        <f t="shared" si="4"/>
        <v>5.5</v>
      </c>
      <c r="Q22" s="3">
        <f t="shared" si="5"/>
        <v>8</v>
      </c>
      <c r="R22" s="3">
        <f t="shared" si="6"/>
        <v>5.5</v>
      </c>
      <c r="S22" s="3">
        <f t="shared" si="7"/>
        <v>5.5</v>
      </c>
      <c r="T22" s="3">
        <f t="shared" si="8"/>
        <v>2</v>
      </c>
      <c r="U22" s="3">
        <f t="shared" si="9"/>
        <v>9</v>
      </c>
      <c r="V22" s="3">
        <f t="shared" si="10"/>
        <v>5.5</v>
      </c>
      <c r="W22" s="3">
        <f t="shared" si="11"/>
        <v>45</v>
      </c>
    </row>
    <row r="23" spans="1:23" x14ac:dyDescent="0.35">
      <c r="A23" s="3" t="s">
        <v>21</v>
      </c>
      <c r="B23" s="3">
        <v>5</v>
      </c>
      <c r="C23" s="3">
        <v>2</v>
      </c>
      <c r="D23" s="3">
        <v>1</v>
      </c>
      <c r="E23" s="3">
        <v>4</v>
      </c>
      <c r="F23" s="3">
        <v>4</v>
      </c>
      <c r="G23" s="3">
        <v>5</v>
      </c>
      <c r="H23" s="3">
        <v>2</v>
      </c>
      <c r="I23" s="3">
        <v>4</v>
      </c>
      <c r="J23" s="3">
        <v>1</v>
      </c>
      <c r="K23" s="4">
        <f t="shared" si="1"/>
        <v>28</v>
      </c>
      <c r="L23" s="2">
        <v>18</v>
      </c>
      <c r="M23" s="3" t="s">
        <v>21</v>
      </c>
      <c r="N23" s="3">
        <f t="shared" si="2"/>
        <v>8.5</v>
      </c>
      <c r="O23" s="3">
        <f t="shared" si="3"/>
        <v>3.5</v>
      </c>
      <c r="P23" s="3">
        <f t="shared" si="4"/>
        <v>1.5</v>
      </c>
      <c r="Q23" s="3">
        <f t="shared" si="5"/>
        <v>6</v>
      </c>
      <c r="R23" s="3">
        <f t="shared" si="6"/>
        <v>6</v>
      </c>
      <c r="S23" s="3">
        <f t="shared" si="7"/>
        <v>8.5</v>
      </c>
      <c r="T23" s="3">
        <f t="shared" si="8"/>
        <v>3.5</v>
      </c>
      <c r="U23" s="3">
        <f t="shared" si="9"/>
        <v>6</v>
      </c>
      <c r="V23" s="3">
        <f t="shared" si="10"/>
        <v>1.5</v>
      </c>
      <c r="W23" s="3">
        <f t="shared" si="11"/>
        <v>45</v>
      </c>
    </row>
    <row r="24" spans="1:23" x14ac:dyDescent="0.35">
      <c r="A24" s="3" t="s">
        <v>22</v>
      </c>
      <c r="B24" s="3">
        <v>4</v>
      </c>
      <c r="C24" s="3">
        <v>4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4">
        <f t="shared" si="1"/>
        <v>36</v>
      </c>
      <c r="L24" s="2">
        <v>19</v>
      </c>
      <c r="M24" s="3" t="s">
        <v>22</v>
      </c>
      <c r="N24" s="3">
        <f t="shared" si="2"/>
        <v>5</v>
      </c>
      <c r="O24" s="3">
        <f t="shared" si="3"/>
        <v>5</v>
      </c>
      <c r="P24" s="3">
        <f t="shared" si="4"/>
        <v>5</v>
      </c>
      <c r="Q24" s="3">
        <f t="shared" si="5"/>
        <v>5</v>
      </c>
      <c r="R24" s="3">
        <f t="shared" si="6"/>
        <v>5</v>
      </c>
      <c r="S24" s="3">
        <f t="shared" si="7"/>
        <v>5</v>
      </c>
      <c r="T24" s="3">
        <f t="shared" si="8"/>
        <v>5</v>
      </c>
      <c r="U24" s="3">
        <f t="shared" si="9"/>
        <v>5</v>
      </c>
      <c r="V24" s="3">
        <f t="shared" si="10"/>
        <v>5</v>
      </c>
      <c r="W24" s="3">
        <f t="shared" si="11"/>
        <v>45</v>
      </c>
    </row>
    <row r="25" spans="1:23" x14ac:dyDescent="0.35">
      <c r="A25" s="3" t="s">
        <v>23</v>
      </c>
      <c r="B25" s="3">
        <v>4</v>
      </c>
      <c r="C25" s="3">
        <v>3</v>
      </c>
      <c r="D25" s="3">
        <v>3</v>
      </c>
      <c r="E25" s="3">
        <v>3</v>
      </c>
      <c r="F25" s="3">
        <v>3</v>
      </c>
      <c r="G25" s="3">
        <v>3</v>
      </c>
      <c r="H25" s="3">
        <v>3</v>
      </c>
      <c r="I25" s="3">
        <v>3</v>
      </c>
      <c r="J25" s="3">
        <v>4</v>
      </c>
      <c r="K25" s="4">
        <f t="shared" si="1"/>
        <v>29</v>
      </c>
      <c r="L25" s="2">
        <v>20</v>
      </c>
      <c r="M25" s="3" t="s">
        <v>23</v>
      </c>
      <c r="N25" s="3">
        <f t="shared" si="2"/>
        <v>8.5</v>
      </c>
      <c r="O25" s="3">
        <f t="shared" si="3"/>
        <v>4</v>
      </c>
      <c r="P25" s="3">
        <f t="shared" si="4"/>
        <v>4</v>
      </c>
      <c r="Q25" s="3">
        <f t="shared" si="5"/>
        <v>4</v>
      </c>
      <c r="R25" s="3">
        <f t="shared" si="6"/>
        <v>4</v>
      </c>
      <c r="S25" s="3">
        <f t="shared" si="7"/>
        <v>4</v>
      </c>
      <c r="T25" s="3">
        <f t="shared" si="8"/>
        <v>4</v>
      </c>
      <c r="U25" s="3">
        <f t="shared" si="9"/>
        <v>4</v>
      </c>
      <c r="V25" s="3">
        <f t="shared" si="10"/>
        <v>8.5</v>
      </c>
      <c r="W25" s="3">
        <f t="shared" si="11"/>
        <v>45</v>
      </c>
    </row>
    <row r="26" spans="1:23" x14ac:dyDescent="0.35">
      <c r="A26" s="3" t="s">
        <v>24</v>
      </c>
      <c r="B26" s="3">
        <v>4</v>
      </c>
      <c r="C26" s="3">
        <v>3</v>
      </c>
      <c r="D26" s="3">
        <v>3</v>
      </c>
      <c r="E26" s="3">
        <v>4</v>
      </c>
      <c r="F26" s="3">
        <v>4</v>
      </c>
      <c r="G26" s="3">
        <v>3</v>
      </c>
      <c r="H26" s="3">
        <v>4</v>
      </c>
      <c r="I26" s="3">
        <v>4</v>
      </c>
      <c r="J26" s="6">
        <v>2</v>
      </c>
      <c r="K26" s="4">
        <f t="shared" si="1"/>
        <v>31</v>
      </c>
      <c r="L26" s="2">
        <v>21</v>
      </c>
      <c r="M26" s="3" t="s">
        <v>24</v>
      </c>
      <c r="N26" s="3">
        <f t="shared" si="2"/>
        <v>7</v>
      </c>
      <c r="O26" s="3">
        <f t="shared" si="3"/>
        <v>3</v>
      </c>
      <c r="P26" s="3">
        <f t="shared" si="4"/>
        <v>3</v>
      </c>
      <c r="Q26" s="3">
        <f t="shared" si="5"/>
        <v>7</v>
      </c>
      <c r="R26" s="3">
        <f t="shared" si="6"/>
        <v>7</v>
      </c>
      <c r="S26" s="3">
        <f t="shared" si="7"/>
        <v>3</v>
      </c>
      <c r="T26" s="3">
        <f t="shared" si="8"/>
        <v>7</v>
      </c>
      <c r="U26" s="3">
        <f t="shared" si="9"/>
        <v>7</v>
      </c>
      <c r="V26" s="3">
        <f t="shared" si="10"/>
        <v>1</v>
      </c>
      <c r="W26" s="3">
        <f t="shared" si="11"/>
        <v>45</v>
      </c>
    </row>
    <row r="27" spans="1:23" x14ac:dyDescent="0.35">
      <c r="A27" s="3" t="s">
        <v>25</v>
      </c>
      <c r="B27" s="3">
        <v>3</v>
      </c>
      <c r="C27" s="3">
        <v>4</v>
      </c>
      <c r="D27" s="3">
        <v>5</v>
      </c>
      <c r="E27" s="3">
        <v>4</v>
      </c>
      <c r="F27" s="3">
        <v>5</v>
      </c>
      <c r="G27" s="3">
        <v>4</v>
      </c>
      <c r="H27" s="3">
        <v>4</v>
      </c>
      <c r="I27" s="3">
        <v>4</v>
      </c>
      <c r="J27" s="5">
        <v>5</v>
      </c>
      <c r="K27" s="4">
        <f t="shared" si="1"/>
        <v>38</v>
      </c>
      <c r="L27" s="2">
        <v>22</v>
      </c>
      <c r="M27" s="3" t="s">
        <v>25</v>
      </c>
      <c r="N27" s="3">
        <f t="shared" si="2"/>
        <v>1</v>
      </c>
      <c r="O27" s="3">
        <f t="shared" si="3"/>
        <v>4</v>
      </c>
      <c r="P27" s="3">
        <f t="shared" si="4"/>
        <v>8</v>
      </c>
      <c r="Q27" s="3">
        <f t="shared" si="5"/>
        <v>4</v>
      </c>
      <c r="R27" s="3">
        <f t="shared" si="6"/>
        <v>8</v>
      </c>
      <c r="S27" s="3">
        <f t="shared" si="7"/>
        <v>4</v>
      </c>
      <c r="T27" s="3">
        <f t="shared" si="8"/>
        <v>4</v>
      </c>
      <c r="U27" s="3">
        <f t="shared" si="9"/>
        <v>4</v>
      </c>
      <c r="V27" s="3">
        <f t="shared" si="10"/>
        <v>8</v>
      </c>
      <c r="W27" s="3">
        <f t="shared" si="11"/>
        <v>45</v>
      </c>
    </row>
    <row r="28" spans="1:23" x14ac:dyDescent="0.35">
      <c r="A28" s="3" t="s">
        <v>26</v>
      </c>
      <c r="B28" s="3">
        <v>4</v>
      </c>
      <c r="C28" s="3">
        <v>5</v>
      </c>
      <c r="D28" s="3">
        <v>5</v>
      </c>
      <c r="E28" s="3">
        <v>4</v>
      </c>
      <c r="F28" s="3">
        <v>5</v>
      </c>
      <c r="G28" s="3">
        <v>4</v>
      </c>
      <c r="H28" s="3">
        <v>3</v>
      </c>
      <c r="I28" s="3">
        <v>5</v>
      </c>
      <c r="J28" s="3">
        <v>3</v>
      </c>
      <c r="K28" s="4">
        <f t="shared" si="1"/>
        <v>38</v>
      </c>
      <c r="L28" s="2">
        <v>23</v>
      </c>
      <c r="M28" s="3" t="s">
        <v>26</v>
      </c>
      <c r="N28" s="3">
        <f t="shared" si="2"/>
        <v>4</v>
      </c>
      <c r="O28" s="3">
        <f t="shared" si="3"/>
        <v>7.5</v>
      </c>
      <c r="P28" s="3">
        <f t="shared" si="4"/>
        <v>7.5</v>
      </c>
      <c r="Q28" s="3">
        <f t="shared" si="5"/>
        <v>4</v>
      </c>
      <c r="R28" s="3">
        <f t="shared" si="6"/>
        <v>7.5</v>
      </c>
      <c r="S28" s="3">
        <f t="shared" si="7"/>
        <v>4</v>
      </c>
      <c r="T28" s="3">
        <f t="shared" si="8"/>
        <v>1.5</v>
      </c>
      <c r="U28" s="3">
        <f t="shared" si="9"/>
        <v>7.5</v>
      </c>
      <c r="V28" s="3">
        <f t="shared" si="10"/>
        <v>1.5</v>
      </c>
      <c r="W28" s="3">
        <f t="shared" si="11"/>
        <v>45</v>
      </c>
    </row>
    <row r="29" spans="1:23" x14ac:dyDescent="0.35">
      <c r="A29" s="3" t="s">
        <v>27</v>
      </c>
      <c r="B29" s="3">
        <v>3</v>
      </c>
      <c r="C29" s="3">
        <v>5</v>
      </c>
      <c r="D29" s="3">
        <v>3</v>
      </c>
      <c r="E29" s="3">
        <v>4</v>
      </c>
      <c r="F29" s="3">
        <v>3</v>
      </c>
      <c r="G29" s="3">
        <v>3</v>
      </c>
      <c r="H29" s="3">
        <v>3</v>
      </c>
      <c r="I29" s="3">
        <v>4</v>
      </c>
      <c r="J29" s="3">
        <v>3</v>
      </c>
      <c r="K29" s="4">
        <f t="shared" si="1"/>
        <v>31</v>
      </c>
      <c r="L29" s="2">
        <v>24</v>
      </c>
      <c r="M29" s="3" t="s">
        <v>27</v>
      </c>
      <c r="N29" s="3">
        <f t="shared" si="2"/>
        <v>3.5</v>
      </c>
      <c r="O29" s="3">
        <f t="shared" si="3"/>
        <v>9</v>
      </c>
      <c r="P29" s="3">
        <f t="shared" si="4"/>
        <v>3.5</v>
      </c>
      <c r="Q29" s="3">
        <f t="shared" si="5"/>
        <v>7.5</v>
      </c>
      <c r="R29" s="3">
        <f t="shared" si="6"/>
        <v>3.5</v>
      </c>
      <c r="S29" s="3">
        <f t="shared" si="7"/>
        <v>3.5</v>
      </c>
      <c r="T29" s="3">
        <f t="shared" si="8"/>
        <v>3.5</v>
      </c>
      <c r="U29" s="3">
        <f t="shared" si="9"/>
        <v>7.5</v>
      </c>
      <c r="V29" s="3">
        <f t="shared" si="10"/>
        <v>3.5</v>
      </c>
      <c r="W29" s="3">
        <f t="shared" si="11"/>
        <v>45</v>
      </c>
    </row>
    <row r="30" spans="1:23" x14ac:dyDescent="0.35">
      <c r="A30" s="3" t="s">
        <v>28</v>
      </c>
      <c r="B30" s="3">
        <v>5</v>
      </c>
      <c r="C30" s="3">
        <v>4</v>
      </c>
      <c r="D30" s="3">
        <v>4</v>
      </c>
      <c r="E30" s="3">
        <v>5</v>
      </c>
      <c r="F30" s="3">
        <v>5</v>
      </c>
      <c r="G30" s="3">
        <v>5</v>
      </c>
      <c r="H30" s="3">
        <v>3</v>
      </c>
      <c r="I30" s="3">
        <v>5</v>
      </c>
      <c r="J30" s="3">
        <v>4</v>
      </c>
      <c r="K30" s="4">
        <f t="shared" si="1"/>
        <v>40</v>
      </c>
      <c r="L30" s="2">
        <v>25</v>
      </c>
      <c r="M30" s="3" t="s">
        <v>28</v>
      </c>
      <c r="N30" s="3">
        <f t="shared" si="2"/>
        <v>7</v>
      </c>
      <c r="O30" s="3">
        <f t="shared" si="3"/>
        <v>3</v>
      </c>
      <c r="P30" s="3">
        <f t="shared" si="4"/>
        <v>3</v>
      </c>
      <c r="Q30" s="3">
        <f t="shared" si="5"/>
        <v>7</v>
      </c>
      <c r="R30" s="3">
        <f t="shared" si="6"/>
        <v>7</v>
      </c>
      <c r="S30" s="3">
        <f t="shared" si="7"/>
        <v>7</v>
      </c>
      <c r="T30" s="3">
        <f t="shared" si="8"/>
        <v>1</v>
      </c>
      <c r="U30" s="3">
        <f t="shared" si="9"/>
        <v>7</v>
      </c>
      <c r="V30" s="3">
        <f t="shared" si="10"/>
        <v>3</v>
      </c>
      <c r="W30" s="3">
        <f t="shared" si="11"/>
        <v>45</v>
      </c>
    </row>
    <row r="31" spans="1:23" x14ac:dyDescent="0.35">
      <c r="A31" s="3" t="s">
        <v>29</v>
      </c>
      <c r="B31" s="3">
        <v>2</v>
      </c>
      <c r="C31" s="3">
        <v>3</v>
      </c>
      <c r="D31" s="3">
        <v>3</v>
      </c>
      <c r="E31" s="3">
        <v>4</v>
      </c>
      <c r="F31" s="3">
        <v>5</v>
      </c>
      <c r="G31" s="3">
        <v>3</v>
      </c>
      <c r="H31" s="3">
        <v>4</v>
      </c>
      <c r="I31" s="3">
        <v>3</v>
      </c>
      <c r="J31" s="6">
        <v>2</v>
      </c>
      <c r="K31" s="4">
        <f t="shared" si="1"/>
        <v>29</v>
      </c>
      <c r="L31" s="2">
        <v>26</v>
      </c>
      <c r="M31" s="3" t="s">
        <v>29</v>
      </c>
      <c r="N31" s="3">
        <f t="shared" si="2"/>
        <v>1.5</v>
      </c>
      <c r="O31" s="3">
        <f t="shared" si="3"/>
        <v>4.5</v>
      </c>
      <c r="P31" s="3">
        <f t="shared" si="4"/>
        <v>4.5</v>
      </c>
      <c r="Q31" s="3">
        <f t="shared" si="5"/>
        <v>7.5</v>
      </c>
      <c r="R31" s="3">
        <f t="shared" si="6"/>
        <v>9</v>
      </c>
      <c r="S31" s="3">
        <f t="shared" si="7"/>
        <v>4.5</v>
      </c>
      <c r="T31" s="3">
        <f t="shared" si="8"/>
        <v>7.5</v>
      </c>
      <c r="U31" s="3">
        <f t="shared" si="9"/>
        <v>4.5</v>
      </c>
      <c r="V31" s="3">
        <f t="shared" si="10"/>
        <v>1.5</v>
      </c>
      <c r="W31" s="3">
        <f t="shared" si="11"/>
        <v>45</v>
      </c>
    </row>
    <row r="32" spans="1:23" x14ac:dyDescent="0.35">
      <c r="A32" s="3" t="s">
        <v>30</v>
      </c>
      <c r="B32" s="3">
        <v>2</v>
      </c>
      <c r="C32" s="3">
        <v>3</v>
      </c>
      <c r="D32" s="3">
        <v>3</v>
      </c>
      <c r="E32" s="3">
        <v>4</v>
      </c>
      <c r="F32" s="3">
        <v>4</v>
      </c>
      <c r="G32" s="3">
        <v>3</v>
      </c>
      <c r="H32" s="3">
        <v>4</v>
      </c>
      <c r="I32" s="3">
        <v>4</v>
      </c>
      <c r="J32" s="3">
        <v>4</v>
      </c>
      <c r="K32" s="4">
        <f t="shared" si="1"/>
        <v>31</v>
      </c>
      <c r="L32" s="2">
        <v>27</v>
      </c>
      <c r="M32" s="3" t="s">
        <v>30</v>
      </c>
      <c r="N32" s="3">
        <f t="shared" si="2"/>
        <v>1</v>
      </c>
      <c r="O32" s="3">
        <f t="shared" si="3"/>
        <v>3</v>
      </c>
      <c r="P32" s="3">
        <f t="shared" si="4"/>
        <v>3</v>
      </c>
      <c r="Q32" s="3">
        <f t="shared" si="5"/>
        <v>7</v>
      </c>
      <c r="R32" s="3">
        <f t="shared" si="6"/>
        <v>7</v>
      </c>
      <c r="S32" s="3">
        <f t="shared" si="7"/>
        <v>3</v>
      </c>
      <c r="T32" s="3">
        <f t="shared" si="8"/>
        <v>7</v>
      </c>
      <c r="U32" s="3">
        <f t="shared" si="9"/>
        <v>7</v>
      </c>
      <c r="V32" s="3">
        <f t="shared" si="10"/>
        <v>7</v>
      </c>
      <c r="W32" s="3">
        <f t="shared" si="11"/>
        <v>45</v>
      </c>
    </row>
    <row r="33" spans="1:23" x14ac:dyDescent="0.35">
      <c r="A33" s="3" t="s">
        <v>31</v>
      </c>
      <c r="B33" s="3">
        <v>2</v>
      </c>
      <c r="C33" s="3">
        <v>3</v>
      </c>
      <c r="D33" s="3">
        <v>4</v>
      </c>
      <c r="E33" s="3">
        <v>3</v>
      </c>
      <c r="F33" s="3">
        <v>2</v>
      </c>
      <c r="G33" s="3">
        <v>4</v>
      </c>
      <c r="H33" s="3">
        <v>1</v>
      </c>
      <c r="I33" s="3">
        <v>3</v>
      </c>
      <c r="J33" s="3">
        <v>2</v>
      </c>
      <c r="K33" s="4">
        <f t="shared" si="1"/>
        <v>24</v>
      </c>
      <c r="L33" s="2">
        <v>28</v>
      </c>
      <c r="M33" s="3" t="s">
        <v>31</v>
      </c>
      <c r="N33" s="3">
        <f t="shared" si="2"/>
        <v>3</v>
      </c>
      <c r="O33" s="3">
        <f t="shared" si="3"/>
        <v>6</v>
      </c>
      <c r="P33" s="3">
        <f t="shared" si="4"/>
        <v>8.5</v>
      </c>
      <c r="Q33" s="3">
        <f t="shared" si="5"/>
        <v>6</v>
      </c>
      <c r="R33" s="3">
        <f t="shared" si="6"/>
        <v>3</v>
      </c>
      <c r="S33" s="3">
        <f t="shared" si="7"/>
        <v>8.5</v>
      </c>
      <c r="T33" s="3">
        <f t="shared" si="8"/>
        <v>1</v>
      </c>
      <c r="U33" s="3">
        <f t="shared" si="9"/>
        <v>6</v>
      </c>
      <c r="V33" s="3">
        <f t="shared" si="10"/>
        <v>3</v>
      </c>
      <c r="W33" s="3">
        <f t="shared" si="11"/>
        <v>45</v>
      </c>
    </row>
    <row r="34" spans="1:23" x14ac:dyDescent="0.35">
      <c r="A34" s="3" t="s">
        <v>32</v>
      </c>
      <c r="B34" s="3">
        <v>2</v>
      </c>
      <c r="C34" s="3">
        <v>3</v>
      </c>
      <c r="D34" s="3">
        <v>3</v>
      </c>
      <c r="E34" s="3">
        <v>5</v>
      </c>
      <c r="F34" s="3">
        <v>4</v>
      </c>
      <c r="G34" s="3">
        <v>3</v>
      </c>
      <c r="H34" s="3">
        <v>5</v>
      </c>
      <c r="I34" s="3">
        <v>3</v>
      </c>
      <c r="J34" s="3">
        <v>3</v>
      </c>
      <c r="K34" s="4">
        <f t="shared" si="1"/>
        <v>31</v>
      </c>
      <c r="L34" s="2">
        <v>29</v>
      </c>
      <c r="M34" s="3" t="s">
        <v>32</v>
      </c>
      <c r="N34" s="3">
        <f t="shared" si="2"/>
        <v>1</v>
      </c>
      <c r="O34" s="3">
        <f t="shared" si="3"/>
        <v>4</v>
      </c>
      <c r="P34" s="3">
        <f t="shared" si="4"/>
        <v>4</v>
      </c>
      <c r="Q34" s="3">
        <f t="shared" si="5"/>
        <v>8.5</v>
      </c>
      <c r="R34" s="3">
        <f t="shared" si="6"/>
        <v>7</v>
      </c>
      <c r="S34" s="3">
        <f t="shared" si="7"/>
        <v>4</v>
      </c>
      <c r="T34" s="3">
        <f t="shared" si="8"/>
        <v>8.5</v>
      </c>
      <c r="U34" s="3">
        <f t="shared" si="9"/>
        <v>4</v>
      </c>
      <c r="V34" s="3">
        <f t="shared" si="10"/>
        <v>4</v>
      </c>
      <c r="W34" s="3">
        <f t="shared" si="11"/>
        <v>45</v>
      </c>
    </row>
    <row r="35" spans="1:23" x14ac:dyDescent="0.35">
      <c r="A35" s="3" t="s">
        <v>33</v>
      </c>
      <c r="B35" s="3">
        <v>3</v>
      </c>
      <c r="C35" s="3">
        <v>3</v>
      </c>
      <c r="D35" s="3">
        <v>3</v>
      </c>
      <c r="E35" s="3">
        <v>3</v>
      </c>
      <c r="F35" s="3">
        <v>4</v>
      </c>
      <c r="G35" s="3">
        <v>4</v>
      </c>
      <c r="H35" s="3">
        <v>3</v>
      </c>
      <c r="I35" s="3">
        <v>5</v>
      </c>
      <c r="J35" s="6">
        <v>2</v>
      </c>
      <c r="K35" s="4">
        <f t="shared" si="1"/>
        <v>30</v>
      </c>
      <c r="L35" s="2">
        <v>30</v>
      </c>
      <c r="M35" s="3" t="s">
        <v>33</v>
      </c>
      <c r="N35" s="3">
        <f t="shared" si="2"/>
        <v>4</v>
      </c>
      <c r="O35" s="3">
        <f t="shared" si="3"/>
        <v>4</v>
      </c>
      <c r="P35" s="3">
        <f t="shared" si="4"/>
        <v>4</v>
      </c>
      <c r="Q35" s="3">
        <f t="shared" si="5"/>
        <v>4</v>
      </c>
      <c r="R35" s="3">
        <f t="shared" si="6"/>
        <v>7.5</v>
      </c>
      <c r="S35" s="3">
        <f t="shared" si="7"/>
        <v>7.5</v>
      </c>
      <c r="T35" s="3">
        <f t="shared" si="8"/>
        <v>4</v>
      </c>
      <c r="U35" s="3">
        <f t="shared" si="9"/>
        <v>9</v>
      </c>
      <c r="V35" s="3">
        <f t="shared" si="10"/>
        <v>1</v>
      </c>
      <c r="W35" s="3">
        <f t="shared" si="11"/>
        <v>45</v>
      </c>
    </row>
    <row r="36" spans="1:23" x14ac:dyDescent="0.35">
      <c r="A36" s="4" t="s">
        <v>34</v>
      </c>
      <c r="B36" s="4">
        <f>SUM(B6:B35)</f>
        <v>110</v>
      </c>
      <c r="C36" s="4">
        <f t="shared" ref="C36:J36" si="12">SUM(C6:C35)</f>
        <v>101</v>
      </c>
      <c r="D36" s="4">
        <f t="shared" si="12"/>
        <v>102</v>
      </c>
      <c r="E36" s="4">
        <f t="shared" si="12"/>
        <v>123</v>
      </c>
      <c r="F36" s="4">
        <f t="shared" si="12"/>
        <v>114</v>
      </c>
      <c r="G36" s="4">
        <f t="shared" si="12"/>
        <v>103</v>
      </c>
      <c r="H36" s="4">
        <f t="shared" si="12"/>
        <v>104</v>
      </c>
      <c r="I36" s="4">
        <f t="shared" si="12"/>
        <v>117</v>
      </c>
      <c r="J36" s="4">
        <f t="shared" si="12"/>
        <v>94</v>
      </c>
      <c r="M36" s="4" t="s">
        <v>46</v>
      </c>
      <c r="N36" s="4">
        <f>SUM(N6:N35)</f>
        <v>148.5</v>
      </c>
      <c r="O36" s="4">
        <f t="shared" ref="O36:V36" si="13">SUM(O6:O35)</f>
        <v>137</v>
      </c>
      <c r="P36" s="4">
        <f t="shared" si="13"/>
        <v>139.5</v>
      </c>
      <c r="Q36" s="4">
        <f t="shared" si="13"/>
        <v>185</v>
      </c>
      <c r="R36" s="4">
        <f t="shared" si="13"/>
        <v>167</v>
      </c>
      <c r="S36" s="4">
        <f t="shared" si="13"/>
        <v>138.5</v>
      </c>
      <c r="T36" s="4">
        <f t="shared" si="13"/>
        <v>143.5</v>
      </c>
      <c r="U36" s="4">
        <f t="shared" si="13"/>
        <v>174.5</v>
      </c>
      <c r="V36" s="4">
        <f t="shared" si="13"/>
        <v>116.5</v>
      </c>
      <c r="W36" s="3"/>
    </row>
    <row r="37" spans="1:23" x14ac:dyDescent="0.35">
      <c r="A37" s="4" t="s">
        <v>35</v>
      </c>
      <c r="B37" s="4">
        <f>AVERAGE(B6:B35)</f>
        <v>3.6666666666666665</v>
      </c>
      <c r="C37" s="4">
        <f t="shared" ref="C37:J37" si="14">AVERAGE(C6:C35)</f>
        <v>3.3666666666666667</v>
      </c>
      <c r="D37" s="4">
        <f t="shared" si="14"/>
        <v>3.4</v>
      </c>
      <c r="E37" s="4">
        <f t="shared" si="14"/>
        <v>4.0999999999999996</v>
      </c>
      <c r="F37" s="4">
        <f t="shared" si="14"/>
        <v>3.8</v>
      </c>
      <c r="G37" s="4">
        <f t="shared" si="14"/>
        <v>3.4333333333333331</v>
      </c>
      <c r="H37" s="4">
        <f t="shared" si="14"/>
        <v>3.4666666666666668</v>
      </c>
      <c r="I37" s="4">
        <f t="shared" si="14"/>
        <v>3.9</v>
      </c>
      <c r="J37" s="4">
        <f t="shared" si="14"/>
        <v>3.1333333333333333</v>
      </c>
      <c r="M37" s="4" t="s">
        <v>35</v>
      </c>
      <c r="N37" s="3">
        <f>AVERAGE(N6:N35)</f>
        <v>4.95</v>
      </c>
      <c r="O37" s="3">
        <f t="shared" ref="O37:V37" si="15">AVERAGE(O6:O35)</f>
        <v>4.5666666666666664</v>
      </c>
      <c r="P37" s="3">
        <f t="shared" si="15"/>
        <v>4.6500000000000004</v>
      </c>
      <c r="Q37" s="3">
        <f t="shared" si="15"/>
        <v>6.166666666666667</v>
      </c>
      <c r="R37" s="3">
        <f t="shared" si="15"/>
        <v>5.5666666666666664</v>
      </c>
      <c r="S37" s="3">
        <f t="shared" si="15"/>
        <v>4.6166666666666663</v>
      </c>
      <c r="T37" s="3">
        <f t="shared" si="15"/>
        <v>4.7833333333333332</v>
      </c>
      <c r="U37" s="3">
        <f t="shared" si="15"/>
        <v>5.8166666666666664</v>
      </c>
      <c r="V37" s="3">
        <f t="shared" si="15"/>
        <v>3.8833333333333333</v>
      </c>
      <c r="W37" s="3"/>
    </row>
    <row r="38" spans="1:23" x14ac:dyDescent="0.35">
      <c r="A38" s="4" t="s">
        <v>36</v>
      </c>
      <c r="B38" s="4">
        <f>_xlfn.STDEV.S(B6:B35)</f>
        <v>0.95892660297076859</v>
      </c>
      <c r="C38" s="4">
        <f t="shared" ref="C38:J38" si="16">_xlfn.STDEV.S(C6:C35)</f>
        <v>0.99942512211402945</v>
      </c>
      <c r="D38" s="4">
        <f t="shared" si="16"/>
        <v>0.9684683962230044</v>
      </c>
      <c r="E38" s="4">
        <f t="shared" si="16"/>
        <v>0.71196667880185061</v>
      </c>
      <c r="F38" s="4">
        <f t="shared" si="16"/>
        <v>0.88668308687587161</v>
      </c>
      <c r="G38" s="4">
        <f t="shared" si="16"/>
        <v>0.85835983666257509</v>
      </c>
      <c r="H38" s="4">
        <f t="shared" si="16"/>
        <v>1.0080138659874613</v>
      </c>
      <c r="I38" s="4">
        <f t="shared" si="16"/>
        <v>0.84486277196256876</v>
      </c>
      <c r="J38" s="4">
        <f t="shared" si="16"/>
        <v>0.97320421124325607</v>
      </c>
    </row>
    <row r="41" spans="1:23" x14ac:dyDescent="0.35">
      <c r="A41" s="1" t="s">
        <v>40</v>
      </c>
    </row>
    <row r="42" spans="1:23" x14ac:dyDescent="0.35">
      <c r="A42" t="s">
        <v>41</v>
      </c>
    </row>
    <row r="43" spans="1:23" x14ac:dyDescent="0.35">
      <c r="A43" t="s">
        <v>42</v>
      </c>
    </row>
    <row r="45" spans="1:23" x14ac:dyDescent="0.35">
      <c r="B45" t="s">
        <v>43</v>
      </c>
    </row>
    <row r="47" spans="1:23" x14ac:dyDescent="0.35">
      <c r="B47" t="s">
        <v>44</v>
      </c>
    </row>
    <row r="49" spans="1:13" x14ac:dyDescent="0.35">
      <c r="A49" s="1" t="s">
        <v>45</v>
      </c>
    </row>
    <row r="52" spans="1:13" x14ac:dyDescent="0.35">
      <c r="A52" t="s">
        <v>49</v>
      </c>
      <c r="B52">
        <f>(12/((Z7*Z6)*(Z6+1))*SUMSQ(N36:V36)-3*(Z7)*(Z6+1))</f>
        <v>16.411111111111154</v>
      </c>
    </row>
    <row r="53" spans="1:13" x14ac:dyDescent="0.35">
      <c r="A53" t="s">
        <v>51</v>
      </c>
      <c r="B53">
        <f>_xlfn.CHISQ.INV.RT(0.05,8)</f>
        <v>15.507313055865453</v>
      </c>
      <c r="C53" t="s">
        <v>53</v>
      </c>
    </row>
    <row r="54" spans="1:13" x14ac:dyDescent="0.35">
      <c r="A54" t="s">
        <v>59</v>
      </c>
      <c r="B54" s="1" t="s">
        <v>60</v>
      </c>
    </row>
    <row r="56" spans="1:13" x14ac:dyDescent="0.35">
      <c r="A56" s="1" t="s">
        <v>55</v>
      </c>
    </row>
    <row r="57" spans="1:13" x14ac:dyDescent="0.35">
      <c r="A57" s="123" t="s">
        <v>61</v>
      </c>
      <c r="B57" s="123"/>
      <c r="C57" s="123"/>
      <c r="D57" s="123"/>
      <c r="E57" s="123"/>
      <c r="F57" s="123"/>
      <c r="G57" s="123"/>
      <c r="H57" s="123"/>
      <c r="I57" s="123"/>
      <c r="J57" s="123"/>
    </row>
    <row r="59" spans="1:13" x14ac:dyDescent="0.35">
      <c r="A59" s="108" t="s">
        <v>177</v>
      </c>
      <c r="B59" s="108" t="s">
        <v>84</v>
      </c>
      <c r="C59" s="108" t="s">
        <v>201</v>
      </c>
      <c r="E59" s="110" t="s">
        <v>203</v>
      </c>
      <c r="F59" s="110" t="s">
        <v>157</v>
      </c>
      <c r="G59" s="110" t="s">
        <v>205</v>
      </c>
      <c r="H59" s="110" t="s">
        <v>204</v>
      </c>
      <c r="J59" s="12" t="s">
        <v>213</v>
      </c>
      <c r="K59" s="12"/>
      <c r="L59" s="12"/>
      <c r="M59" s="12"/>
    </row>
    <row r="60" spans="1:13" ht="15.5" x14ac:dyDescent="0.35">
      <c r="A60" s="8" t="s">
        <v>74</v>
      </c>
      <c r="B60" s="109">
        <f>AVERAGE(B6:B35)</f>
        <v>3.6666666666666665</v>
      </c>
      <c r="C60" s="92">
        <f>SUM(N6:N35)</f>
        <v>148.5</v>
      </c>
      <c r="D60" s="112" t="s">
        <v>82</v>
      </c>
      <c r="E60" s="82">
        <v>116.5</v>
      </c>
      <c r="F60" t="s">
        <v>178</v>
      </c>
      <c r="G60">
        <f>E60+B69</f>
        <v>151.39571965155613</v>
      </c>
      <c r="J60" s="12" t="s">
        <v>208</v>
      </c>
      <c r="K60" s="12"/>
      <c r="L60" s="12"/>
      <c r="M60" s="12"/>
    </row>
    <row r="61" spans="1:13" ht="15.5" x14ac:dyDescent="0.35">
      <c r="A61" s="8" t="s">
        <v>75</v>
      </c>
      <c r="B61" s="92">
        <f>AVERAGE(C6:C35)</f>
        <v>3.3666666666666667</v>
      </c>
      <c r="C61" s="92">
        <f>SUM(O6:O35)</f>
        <v>137</v>
      </c>
      <c r="D61" s="112" t="s">
        <v>75</v>
      </c>
      <c r="E61" s="82">
        <v>137</v>
      </c>
      <c r="F61" t="s">
        <v>183</v>
      </c>
      <c r="J61" s="12" t="s">
        <v>209</v>
      </c>
      <c r="K61" s="12"/>
      <c r="L61" s="12"/>
      <c r="M61" s="12"/>
    </row>
    <row r="62" spans="1:13" ht="15.5" x14ac:dyDescent="0.35">
      <c r="A62" s="8" t="s">
        <v>76</v>
      </c>
      <c r="B62" s="92">
        <f>AVERAGE(D6:D35)</f>
        <v>3.4</v>
      </c>
      <c r="C62" s="92">
        <f>SUM(P6:P35)</f>
        <v>139.5</v>
      </c>
      <c r="D62" s="112" t="s">
        <v>79</v>
      </c>
      <c r="E62" s="82">
        <v>138.5</v>
      </c>
      <c r="F62" t="s">
        <v>183</v>
      </c>
    </row>
    <row r="63" spans="1:13" ht="15.5" x14ac:dyDescent="0.35">
      <c r="A63" s="8" t="s">
        <v>77</v>
      </c>
      <c r="B63" s="92">
        <f>AVERAGE(E6:E35)</f>
        <v>4.0999999999999996</v>
      </c>
      <c r="C63" s="92">
        <f>SUM(Q6:Q35)</f>
        <v>185</v>
      </c>
      <c r="D63" s="112" t="s">
        <v>76</v>
      </c>
      <c r="E63" s="82">
        <v>139.5</v>
      </c>
      <c r="F63" t="s">
        <v>183</v>
      </c>
    </row>
    <row r="64" spans="1:13" ht="15.5" x14ac:dyDescent="0.35">
      <c r="A64" s="8" t="s">
        <v>78</v>
      </c>
      <c r="B64" s="92">
        <f>AVERAGE(F6:F35)</f>
        <v>3.8</v>
      </c>
      <c r="C64" s="92">
        <f>SUM(R6:R35)</f>
        <v>167</v>
      </c>
      <c r="D64" s="112" t="s">
        <v>80</v>
      </c>
      <c r="E64" s="82">
        <v>143.5</v>
      </c>
      <c r="F64" t="s">
        <v>183</v>
      </c>
    </row>
    <row r="65" spans="1:8" ht="15.5" x14ac:dyDescent="0.35">
      <c r="A65" s="8" t="s">
        <v>79</v>
      </c>
      <c r="B65" s="92">
        <f>AVERAGE(G6:G35)</f>
        <v>3.4333333333333331</v>
      </c>
      <c r="C65" s="92">
        <f>SUM(S6:S35)</f>
        <v>138.5</v>
      </c>
      <c r="D65" s="112" t="s">
        <v>74</v>
      </c>
      <c r="E65" s="82">
        <v>148.5</v>
      </c>
      <c r="F65" t="s">
        <v>183</v>
      </c>
    </row>
    <row r="66" spans="1:8" ht="15.5" x14ac:dyDescent="0.35">
      <c r="A66" s="8" t="s">
        <v>80</v>
      </c>
      <c r="B66" s="92">
        <f>AVERAGE(H6:H35)</f>
        <v>3.4666666666666668</v>
      </c>
      <c r="C66" s="92">
        <f>SUM(T6:T35)</f>
        <v>143.5</v>
      </c>
      <c r="D66" s="112" t="s">
        <v>78</v>
      </c>
      <c r="E66" s="82">
        <v>167</v>
      </c>
      <c r="F66" t="s">
        <v>179</v>
      </c>
      <c r="G66">
        <f>E66+B69</f>
        <v>201.89571965155613</v>
      </c>
      <c r="H66">
        <f>E66-B69</f>
        <v>132.10428034844387</v>
      </c>
    </row>
    <row r="67" spans="1:8" ht="15.5" x14ac:dyDescent="0.35">
      <c r="A67" s="8" t="s">
        <v>81</v>
      </c>
      <c r="B67" s="92">
        <f>AVERAGE(I6:I35)</f>
        <v>3.9</v>
      </c>
      <c r="C67" s="92">
        <f>SUM(U6:U35)</f>
        <v>174.5</v>
      </c>
      <c r="D67" s="112" t="s">
        <v>81</v>
      </c>
      <c r="E67" s="82">
        <v>174.5</v>
      </c>
      <c r="F67" t="s">
        <v>179</v>
      </c>
    </row>
    <row r="68" spans="1:8" ht="15.5" x14ac:dyDescent="0.35">
      <c r="A68" s="8" t="s">
        <v>82</v>
      </c>
      <c r="B68" s="92">
        <f>AVERAGE(J6:J35)</f>
        <v>3.1333333333333333</v>
      </c>
      <c r="C68" s="92">
        <f>SUM(V6:V35)</f>
        <v>116.5</v>
      </c>
      <c r="D68" s="112" t="s">
        <v>77</v>
      </c>
      <c r="E68" s="82">
        <v>185</v>
      </c>
      <c r="F68" t="s">
        <v>179</v>
      </c>
    </row>
    <row r="69" spans="1:8" ht="15" x14ac:dyDescent="0.35">
      <c r="A69" s="7" t="s">
        <v>202</v>
      </c>
      <c r="B69" s="113">
        <f>1.645*SQRT((Z7*Z6*(Z6+1)/6))</f>
        <v>34.895719651556121</v>
      </c>
      <c r="C69" s="113"/>
    </row>
  </sheetData>
  <sortState xmlns:xlrd2="http://schemas.microsoft.com/office/spreadsheetml/2017/richdata2" ref="U61:W69">
    <sortCondition ref="U61:U69"/>
  </sortState>
  <mergeCells count="11">
    <mergeCell ref="M2:W2"/>
    <mergeCell ref="A4:A5"/>
    <mergeCell ref="B4:J4"/>
    <mergeCell ref="K4:K5"/>
    <mergeCell ref="A2:K2"/>
    <mergeCell ref="M4:M5"/>
    <mergeCell ref="B69:C69"/>
    <mergeCell ref="A57:J57"/>
    <mergeCell ref="L4:L5"/>
    <mergeCell ref="N4:V4"/>
    <mergeCell ref="W4:W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C662-C84B-433A-A348-DE1212136032}">
  <dimension ref="A1:V52"/>
  <sheetViews>
    <sheetView topLeftCell="B1" zoomScale="69" workbookViewId="0">
      <selection activeCell="N11" sqref="N11"/>
    </sheetView>
  </sheetViews>
  <sheetFormatPr defaultRowHeight="14" x14ac:dyDescent="0.3"/>
  <cols>
    <col min="1" max="1" width="18.7265625" style="12" customWidth="1"/>
    <col min="2" max="2" width="15.81640625" style="12" customWidth="1"/>
    <col min="3" max="3" width="15.26953125" style="12" customWidth="1"/>
    <col min="4" max="4" width="13.26953125" style="12" customWidth="1"/>
    <col min="5" max="5" width="13.1796875" style="12" customWidth="1"/>
    <col min="6" max="6" width="9.7265625" style="12" customWidth="1"/>
    <col min="7" max="7" width="11.90625" style="12" customWidth="1"/>
    <col min="8" max="8" width="14.7265625" style="12" customWidth="1"/>
    <col min="9" max="9" width="13.453125" style="12" customWidth="1"/>
    <col min="10" max="10" width="8.7265625" style="12"/>
    <col min="11" max="11" width="6.90625" style="12" customWidth="1"/>
    <col min="12" max="12" width="15.08984375" style="12" customWidth="1"/>
    <col min="13" max="13" width="8.81640625" style="12" customWidth="1"/>
    <col min="14" max="14" width="8.08984375" style="12" customWidth="1"/>
    <col min="15" max="15" width="13.26953125" style="12" customWidth="1"/>
    <col min="16" max="16" width="9" style="12" customWidth="1"/>
    <col min="17" max="17" width="13.08984375" style="12" customWidth="1"/>
    <col min="18" max="18" width="13.1796875" style="12" customWidth="1"/>
    <col min="19" max="19" width="13.453125" style="12" customWidth="1"/>
    <col min="20" max="21" width="8.7265625" style="12"/>
    <col min="22" max="22" width="23.08984375" style="12" customWidth="1"/>
    <col min="23" max="16384" width="8.7265625" style="12"/>
  </cols>
  <sheetData>
    <row r="1" spans="1:22" x14ac:dyDescent="0.3">
      <c r="A1" s="128" t="s">
        <v>88</v>
      </c>
      <c r="B1" s="128"/>
      <c r="C1" s="128"/>
      <c r="D1" s="128"/>
      <c r="E1" s="128"/>
      <c r="F1" s="128"/>
      <c r="G1" s="128"/>
      <c r="H1" s="128"/>
      <c r="N1" s="187"/>
      <c r="O1" s="187"/>
      <c r="P1" s="187"/>
      <c r="Q1" s="187"/>
      <c r="R1" s="187"/>
      <c r="S1" s="187"/>
      <c r="T1" s="187"/>
      <c r="U1" s="187"/>
      <c r="V1" s="187"/>
    </row>
    <row r="2" spans="1:22" ht="14" customHeight="1" x14ac:dyDescent="0.3">
      <c r="A2" s="132" t="s">
        <v>62</v>
      </c>
      <c r="B2" s="132" t="s">
        <v>63</v>
      </c>
      <c r="C2" s="131" t="s">
        <v>73</v>
      </c>
      <c r="D2" s="131"/>
      <c r="E2" s="131"/>
      <c r="F2" s="133" t="s">
        <v>83</v>
      </c>
      <c r="G2" s="134" t="s">
        <v>84</v>
      </c>
      <c r="H2" s="126" t="s">
        <v>36</v>
      </c>
      <c r="K2" s="17"/>
      <c r="L2" s="17"/>
      <c r="M2" s="17"/>
      <c r="N2" s="188"/>
      <c r="O2" s="188"/>
      <c r="P2" s="188"/>
      <c r="Q2" s="188"/>
      <c r="R2" s="188"/>
      <c r="S2" s="188"/>
      <c r="T2" s="188"/>
      <c r="U2" s="188"/>
      <c r="V2" s="188"/>
    </row>
    <row r="3" spans="1:22" ht="14" customHeight="1" x14ac:dyDescent="0.3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K3" s="16"/>
      <c r="L3" s="16"/>
      <c r="M3" s="16"/>
      <c r="N3" s="188"/>
      <c r="O3" s="188"/>
      <c r="P3" s="188"/>
      <c r="Q3" s="188"/>
      <c r="R3" s="188"/>
      <c r="S3" s="188"/>
      <c r="T3" s="188"/>
      <c r="U3" s="188"/>
      <c r="V3" s="188"/>
    </row>
    <row r="4" spans="1:22" ht="15.5" x14ac:dyDescent="0.3">
      <c r="A4" s="7" t="s">
        <v>64</v>
      </c>
      <c r="B4" s="8" t="s">
        <v>74</v>
      </c>
      <c r="C4" s="10">
        <v>0.88</v>
      </c>
      <c r="D4" s="10">
        <v>0.95</v>
      </c>
      <c r="E4" s="10">
        <v>1.1000000000000001</v>
      </c>
      <c r="F4" s="11">
        <f>SUM(C4:E4)</f>
        <v>2.93</v>
      </c>
      <c r="G4" s="19">
        <f>AVERAGE(C4:E4)</f>
        <v>0.97666666666666668</v>
      </c>
      <c r="H4" s="10">
        <f>STDEV(C4:E4)</f>
        <v>0.11239810200058248</v>
      </c>
      <c r="I4" s="55" t="s">
        <v>89</v>
      </c>
      <c r="J4" s="20">
        <v>9</v>
      </c>
      <c r="K4" s="16"/>
      <c r="L4" s="16"/>
      <c r="M4" s="16"/>
      <c r="N4" s="181"/>
      <c r="O4" s="181"/>
      <c r="P4" s="182"/>
      <c r="Q4" s="183"/>
      <c r="R4" s="183"/>
      <c r="S4" s="183"/>
      <c r="T4" s="183"/>
      <c r="U4" s="183"/>
      <c r="V4" s="184"/>
    </row>
    <row r="5" spans="1:22" ht="15.5" x14ac:dyDescent="0.3">
      <c r="A5" s="7" t="s">
        <v>65</v>
      </c>
      <c r="B5" s="8" t="s">
        <v>75</v>
      </c>
      <c r="C5" s="10">
        <v>0.81</v>
      </c>
      <c r="D5" s="10">
        <v>1.56</v>
      </c>
      <c r="E5" s="10">
        <v>1.44</v>
      </c>
      <c r="F5" s="11">
        <f t="shared" ref="F5:F12" si="0">SUM(C5:E5)</f>
        <v>3.81</v>
      </c>
      <c r="G5" s="19">
        <f t="shared" ref="G5:G12" si="1">AVERAGE(C5:E5)</f>
        <v>1.27</v>
      </c>
      <c r="H5" s="10">
        <f t="shared" ref="H5:H12" si="2">STDEV(C5:E5)</f>
        <v>0.40286474156967389</v>
      </c>
      <c r="I5" s="56" t="s">
        <v>90</v>
      </c>
      <c r="J5" s="21">
        <v>3</v>
      </c>
      <c r="K5" s="14"/>
      <c r="L5" s="14"/>
      <c r="M5" s="15"/>
      <c r="N5" s="181"/>
      <c r="O5" s="181"/>
      <c r="P5" s="185"/>
      <c r="Q5" s="185"/>
      <c r="R5" s="185"/>
      <c r="S5" s="185"/>
      <c r="T5" s="185"/>
      <c r="U5" s="185"/>
      <c r="V5" s="186"/>
    </row>
    <row r="6" spans="1:22" ht="15.5" x14ac:dyDescent="0.3">
      <c r="A6" s="7" t="s">
        <v>66</v>
      </c>
      <c r="B6" s="8" t="s">
        <v>76</v>
      </c>
      <c r="C6" s="10">
        <v>0.84</v>
      </c>
      <c r="D6" s="10">
        <v>1.36</v>
      </c>
      <c r="E6" s="18">
        <v>1.3</v>
      </c>
      <c r="F6" s="11">
        <f t="shared" si="0"/>
        <v>3.5</v>
      </c>
      <c r="G6" s="19">
        <f t="shared" si="1"/>
        <v>1.1666666666666667</v>
      </c>
      <c r="H6" s="10">
        <f t="shared" si="2"/>
        <v>0.28448784391135895</v>
      </c>
      <c r="K6" s="14"/>
      <c r="L6" s="14"/>
      <c r="M6" s="40"/>
      <c r="N6" s="181"/>
      <c r="O6" s="181"/>
      <c r="P6" s="185"/>
      <c r="Q6" s="185"/>
      <c r="R6" s="185"/>
      <c r="S6" s="185"/>
      <c r="T6" s="185"/>
      <c r="U6" s="185"/>
      <c r="V6" s="186"/>
    </row>
    <row r="7" spans="1:22" ht="15.5" x14ac:dyDescent="0.3">
      <c r="A7" s="7" t="s">
        <v>67</v>
      </c>
      <c r="B7" s="8" t="s">
        <v>77</v>
      </c>
      <c r="C7" s="10">
        <v>1.51</v>
      </c>
      <c r="D7" s="10">
        <v>0.96</v>
      </c>
      <c r="E7" s="10">
        <v>0.9</v>
      </c>
      <c r="F7" s="11">
        <f t="shared" si="0"/>
        <v>3.3699999999999997</v>
      </c>
      <c r="G7" s="19">
        <f t="shared" si="1"/>
        <v>1.1233333333333333</v>
      </c>
      <c r="H7" s="10">
        <f t="shared" si="2"/>
        <v>0.33620430296671294</v>
      </c>
      <c r="K7" s="14"/>
      <c r="L7" s="14"/>
      <c r="M7" s="40"/>
      <c r="N7" s="181"/>
      <c r="O7" s="181"/>
      <c r="P7" s="183"/>
      <c r="Q7" s="183"/>
      <c r="R7" s="183"/>
      <c r="S7" s="183"/>
      <c r="T7" s="183"/>
      <c r="U7" s="183"/>
      <c r="V7" s="184"/>
    </row>
    <row r="8" spans="1:22" ht="15.5" x14ac:dyDescent="0.3">
      <c r="A8" s="7" t="s">
        <v>68</v>
      </c>
      <c r="B8" s="8" t="s">
        <v>78</v>
      </c>
      <c r="C8" s="10">
        <v>1.57</v>
      </c>
      <c r="D8" s="10">
        <v>1.02</v>
      </c>
      <c r="E8" s="10">
        <v>1.1100000000000001</v>
      </c>
      <c r="F8" s="11">
        <f t="shared" si="0"/>
        <v>3.7</v>
      </c>
      <c r="G8" s="19">
        <f t="shared" si="1"/>
        <v>1.2333333333333334</v>
      </c>
      <c r="H8" s="10">
        <f t="shared" si="2"/>
        <v>0.29501412395567317</v>
      </c>
      <c r="I8" s="130" t="s">
        <v>116</v>
      </c>
      <c r="J8" s="131"/>
      <c r="K8" s="131"/>
      <c r="L8" s="49" t="s">
        <v>117</v>
      </c>
      <c r="M8" s="38"/>
      <c r="N8" s="181"/>
      <c r="O8" s="181"/>
      <c r="P8" s="183"/>
      <c r="Q8" s="183"/>
      <c r="R8" s="183"/>
      <c r="S8" s="183"/>
      <c r="T8" s="183"/>
      <c r="U8" s="183"/>
      <c r="V8" s="184"/>
    </row>
    <row r="9" spans="1:22" ht="15.5" x14ac:dyDescent="0.3">
      <c r="A9" s="7" t="s">
        <v>69</v>
      </c>
      <c r="B9" s="8" t="s">
        <v>79</v>
      </c>
      <c r="C9" s="10">
        <v>0.9</v>
      </c>
      <c r="D9" s="10">
        <v>1.06</v>
      </c>
      <c r="E9" s="10">
        <v>1.03</v>
      </c>
      <c r="F9" s="11">
        <f t="shared" si="0"/>
        <v>2.99</v>
      </c>
      <c r="G9" s="19">
        <f t="shared" si="1"/>
        <v>0.9966666666666667</v>
      </c>
      <c r="H9" s="10">
        <f t="shared" si="2"/>
        <v>8.5049005481153836E-2</v>
      </c>
      <c r="I9" s="57" t="s">
        <v>91</v>
      </c>
      <c r="J9" s="50" t="s">
        <v>92</v>
      </c>
      <c r="K9" s="50" t="s">
        <v>93</v>
      </c>
      <c r="L9" s="49"/>
      <c r="M9" s="38"/>
      <c r="N9" s="181"/>
      <c r="O9" s="181"/>
      <c r="P9" s="183"/>
      <c r="Q9" s="183"/>
      <c r="R9" s="183"/>
      <c r="S9" s="183"/>
      <c r="T9" s="183"/>
      <c r="U9" s="183"/>
      <c r="V9" s="184"/>
    </row>
    <row r="10" spans="1:22" ht="15.5" x14ac:dyDescent="0.3">
      <c r="A10" s="7" t="s">
        <v>70</v>
      </c>
      <c r="B10" s="8" t="s">
        <v>80</v>
      </c>
      <c r="C10" s="10">
        <v>1.25</v>
      </c>
      <c r="D10" s="10">
        <v>3.59</v>
      </c>
      <c r="E10" s="10">
        <v>1.21</v>
      </c>
      <c r="F10" s="11">
        <f t="shared" si="0"/>
        <v>6.05</v>
      </c>
      <c r="G10" s="19">
        <f t="shared" si="1"/>
        <v>2.0166666666666666</v>
      </c>
      <c r="H10" s="10">
        <f t="shared" si="2"/>
        <v>1.3626934113487645</v>
      </c>
      <c r="I10" s="28">
        <f t="shared" ref="I10:I18" si="3">C4^2</f>
        <v>0.77439999999999998</v>
      </c>
      <c r="J10" s="10">
        <f t="shared" ref="J10:J18" si="4">D4^2</f>
        <v>0.90249999999999997</v>
      </c>
      <c r="K10" s="10">
        <f t="shared" ref="K10:K18" si="5">E4^2</f>
        <v>1.2100000000000002</v>
      </c>
      <c r="L10" s="11">
        <f t="shared" ref="L10:L18" si="6">F4^2</f>
        <v>8.5849000000000011</v>
      </c>
      <c r="M10" s="38"/>
      <c r="N10" s="181"/>
      <c r="O10" s="181"/>
      <c r="P10" s="185"/>
      <c r="Q10" s="185"/>
      <c r="R10" s="185"/>
      <c r="S10" s="185"/>
      <c r="T10" s="185"/>
      <c r="U10" s="185"/>
      <c r="V10" s="186"/>
    </row>
    <row r="11" spans="1:22" ht="15.5" x14ac:dyDescent="0.3">
      <c r="A11" s="7" t="s">
        <v>71</v>
      </c>
      <c r="B11" s="8" t="s">
        <v>81</v>
      </c>
      <c r="C11" s="10">
        <v>1.0900000000000001</v>
      </c>
      <c r="D11" s="10">
        <v>1.36</v>
      </c>
      <c r="E11" s="10">
        <v>1.27</v>
      </c>
      <c r="F11" s="11">
        <f t="shared" si="0"/>
        <v>3.72</v>
      </c>
      <c r="G11" s="19">
        <f t="shared" si="1"/>
        <v>1.24</v>
      </c>
      <c r="H11" s="10">
        <f t="shared" si="2"/>
        <v>0.13747727084867523</v>
      </c>
      <c r="I11" s="28">
        <f t="shared" si="3"/>
        <v>0.65610000000000013</v>
      </c>
      <c r="J11" s="10">
        <f t="shared" si="4"/>
        <v>2.4336000000000002</v>
      </c>
      <c r="K11" s="10">
        <f t="shared" si="5"/>
        <v>2.0735999999999999</v>
      </c>
      <c r="L11" s="11">
        <f t="shared" si="6"/>
        <v>14.5161</v>
      </c>
      <c r="M11" s="40"/>
      <c r="N11" s="181"/>
      <c r="O11" s="181"/>
      <c r="P11" s="185"/>
      <c r="Q11" s="185"/>
      <c r="R11" s="185"/>
      <c r="S11" s="185"/>
      <c r="T11" s="185"/>
      <c r="U11" s="185"/>
      <c r="V11" s="186"/>
    </row>
    <row r="12" spans="1:22" ht="15.5" x14ac:dyDescent="0.3">
      <c r="A12" s="7" t="s">
        <v>72</v>
      </c>
      <c r="B12" s="8" t="s">
        <v>82</v>
      </c>
      <c r="C12" s="10">
        <v>1.17</v>
      </c>
      <c r="D12" s="10">
        <v>1.23</v>
      </c>
      <c r="E12" s="10">
        <v>1.4</v>
      </c>
      <c r="F12" s="11">
        <f t="shared" si="0"/>
        <v>3.8</v>
      </c>
      <c r="G12" s="19">
        <f t="shared" si="1"/>
        <v>1.2666666666666666</v>
      </c>
      <c r="H12" s="10">
        <f t="shared" si="2"/>
        <v>0.11930353445448852</v>
      </c>
      <c r="I12" s="28">
        <f t="shared" si="3"/>
        <v>0.70559999999999989</v>
      </c>
      <c r="J12" s="10">
        <f t="shared" si="4"/>
        <v>1.8496000000000004</v>
      </c>
      <c r="K12" s="10">
        <f t="shared" si="5"/>
        <v>1.6900000000000002</v>
      </c>
      <c r="L12" s="11">
        <f t="shared" si="6"/>
        <v>12.25</v>
      </c>
      <c r="M12" s="40"/>
      <c r="N12" s="181"/>
      <c r="O12" s="181"/>
      <c r="P12" s="185"/>
      <c r="Q12" s="185"/>
      <c r="R12" s="185"/>
      <c r="S12" s="185"/>
      <c r="T12" s="185"/>
      <c r="U12" s="185"/>
      <c r="V12" s="186"/>
    </row>
    <row r="13" spans="1:22" ht="15.5" x14ac:dyDescent="0.3">
      <c r="A13" s="129" t="s">
        <v>118</v>
      </c>
      <c r="B13" s="129"/>
      <c r="C13" s="11">
        <f>SUM(C4:C12)</f>
        <v>10.020000000000001</v>
      </c>
      <c r="D13" s="11">
        <f t="shared" ref="D13:E13" si="7">SUM(D4:D12)</f>
        <v>13.09</v>
      </c>
      <c r="E13" s="11">
        <f t="shared" si="7"/>
        <v>10.76</v>
      </c>
      <c r="F13" s="22">
        <f>SUM(F4:F12)</f>
        <v>33.869999999999997</v>
      </c>
      <c r="G13" s="22">
        <f>SUM(G4:G12)</f>
        <v>11.29</v>
      </c>
      <c r="I13" s="10">
        <f t="shared" si="3"/>
        <v>2.2801</v>
      </c>
      <c r="J13" s="10">
        <f t="shared" si="4"/>
        <v>0.92159999999999997</v>
      </c>
      <c r="K13" s="10">
        <f t="shared" si="5"/>
        <v>0.81</v>
      </c>
      <c r="L13" s="11">
        <f t="shared" si="6"/>
        <v>11.356899999999998</v>
      </c>
      <c r="M13" s="40"/>
      <c r="N13" s="181"/>
      <c r="O13" s="181"/>
      <c r="P13" s="183"/>
      <c r="Q13" s="183"/>
      <c r="R13" s="183"/>
      <c r="S13" s="183"/>
      <c r="T13" s="183"/>
      <c r="U13" s="183"/>
      <c r="V13" s="184"/>
    </row>
    <row r="14" spans="1:22" ht="15.5" x14ac:dyDescent="0.3">
      <c r="A14" s="129" t="s">
        <v>147</v>
      </c>
      <c r="B14" s="129"/>
      <c r="C14" s="11">
        <f>C13^2</f>
        <v>100.40040000000003</v>
      </c>
      <c r="D14" s="11">
        <f t="shared" ref="D14:E14" si="8">D13^2</f>
        <v>171.34809999999999</v>
      </c>
      <c r="E14" s="11">
        <f t="shared" si="8"/>
        <v>115.77759999999999</v>
      </c>
      <c r="F14" s="22">
        <f>SUM(C14:E14)</f>
        <v>387.52610000000004</v>
      </c>
      <c r="I14" s="10">
        <f t="shared" si="3"/>
        <v>2.4649000000000001</v>
      </c>
      <c r="J14" s="10">
        <f t="shared" si="4"/>
        <v>1.0404</v>
      </c>
      <c r="K14" s="10">
        <f t="shared" si="5"/>
        <v>1.2321000000000002</v>
      </c>
      <c r="L14" s="11">
        <f t="shared" si="6"/>
        <v>13.690000000000001</v>
      </c>
      <c r="M14" s="38"/>
      <c r="N14" s="181"/>
      <c r="O14" s="181"/>
      <c r="P14" s="183"/>
      <c r="Q14" s="183"/>
      <c r="R14" s="183"/>
      <c r="S14" s="183"/>
      <c r="T14" s="183"/>
      <c r="U14" s="183"/>
      <c r="V14" s="184"/>
    </row>
    <row r="15" spans="1:22" ht="15.5" x14ac:dyDescent="0.3">
      <c r="H15" s="10"/>
      <c r="I15" s="10">
        <f t="shared" si="3"/>
        <v>0.81</v>
      </c>
      <c r="J15" s="10">
        <f t="shared" si="4"/>
        <v>1.1236000000000002</v>
      </c>
      <c r="K15" s="10">
        <f t="shared" si="5"/>
        <v>1.0609</v>
      </c>
      <c r="L15" s="11">
        <f t="shared" si="6"/>
        <v>8.940100000000001</v>
      </c>
      <c r="M15" s="38"/>
      <c r="N15" s="181"/>
      <c r="O15" s="181"/>
      <c r="P15" s="183"/>
      <c r="Q15" s="183"/>
      <c r="R15" s="183"/>
      <c r="S15" s="183"/>
      <c r="T15" s="183"/>
      <c r="U15" s="183"/>
      <c r="V15" s="184"/>
    </row>
    <row r="16" spans="1:22" ht="15.5" x14ac:dyDescent="0.3">
      <c r="I16" s="10">
        <f t="shared" si="3"/>
        <v>1.5625</v>
      </c>
      <c r="J16" s="10">
        <f t="shared" si="4"/>
        <v>12.8881</v>
      </c>
      <c r="K16" s="10">
        <f t="shared" si="5"/>
        <v>1.4641</v>
      </c>
      <c r="L16" s="11">
        <f t="shared" si="6"/>
        <v>36.602499999999999</v>
      </c>
      <c r="M16" s="38"/>
      <c r="N16" s="181"/>
      <c r="O16" s="181"/>
      <c r="P16" s="183"/>
      <c r="Q16" s="183"/>
      <c r="R16" s="183"/>
      <c r="S16" s="183"/>
      <c r="T16" s="183"/>
      <c r="U16" s="183"/>
      <c r="V16" s="184"/>
    </row>
    <row r="17" spans="1:22" ht="15.5" x14ac:dyDescent="0.3">
      <c r="A17" s="17" t="s">
        <v>94</v>
      </c>
      <c r="B17" s="12">
        <f>(F13^2)/(J4*J5)</f>
        <v>42.488033333333334</v>
      </c>
      <c r="I17" s="10">
        <f t="shared" si="3"/>
        <v>1.1881000000000002</v>
      </c>
      <c r="J17" s="10">
        <f t="shared" si="4"/>
        <v>1.8496000000000004</v>
      </c>
      <c r="K17" s="10">
        <f t="shared" si="5"/>
        <v>1.6129</v>
      </c>
      <c r="L17" s="11">
        <f t="shared" si="6"/>
        <v>13.838400000000002</v>
      </c>
      <c r="M17" s="38"/>
      <c r="N17" s="181"/>
      <c r="O17" s="181"/>
      <c r="P17" s="183"/>
      <c r="Q17" s="183"/>
      <c r="R17" s="183"/>
      <c r="S17" s="183"/>
      <c r="T17" s="183"/>
      <c r="U17" s="183"/>
      <c r="V17" s="184"/>
    </row>
    <row r="18" spans="1:22" ht="15.5" x14ac:dyDescent="0.3">
      <c r="A18" s="17" t="s">
        <v>95</v>
      </c>
      <c r="B18" s="12">
        <f>K19-B17</f>
        <v>6.9580666666666744</v>
      </c>
      <c r="I18" s="10">
        <f t="shared" si="3"/>
        <v>1.3688999999999998</v>
      </c>
      <c r="J18" s="10">
        <f t="shared" si="4"/>
        <v>1.5128999999999999</v>
      </c>
      <c r="K18" s="10">
        <f t="shared" si="5"/>
        <v>1.9599999999999997</v>
      </c>
      <c r="L18" s="11">
        <f t="shared" si="6"/>
        <v>14.44</v>
      </c>
      <c r="M18" s="38"/>
      <c r="N18" s="181"/>
      <c r="O18" s="181"/>
      <c r="P18" s="183"/>
      <c r="Q18" s="183"/>
      <c r="R18" s="183"/>
      <c r="S18" s="183"/>
      <c r="T18" s="183"/>
      <c r="U18" s="183"/>
      <c r="V18" s="184"/>
    </row>
    <row r="19" spans="1:22" ht="15.5" x14ac:dyDescent="0.3">
      <c r="A19" s="17" t="s">
        <v>96</v>
      </c>
      <c r="B19" s="26">
        <f>I22-B17</f>
        <v>0.57042222222222705</v>
      </c>
      <c r="J19" s="11" t="s">
        <v>46</v>
      </c>
      <c r="K19" s="22">
        <f>SUM(I10:K18)</f>
        <v>49.446100000000008</v>
      </c>
      <c r="L19" s="22">
        <f>SUM(L10:L18)</f>
        <v>134.21889999999999</v>
      </c>
      <c r="M19" s="38"/>
      <c r="N19" s="181"/>
      <c r="O19" s="181"/>
      <c r="P19" s="183"/>
      <c r="Q19" s="183"/>
      <c r="R19" s="183"/>
      <c r="S19" s="183"/>
      <c r="T19" s="183"/>
      <c r="U19" s="183"/>
      <c r="V19" s="184"/>
    </row>
    <row r="20" spans="1:22" ht="15.5" x14ac:dyDescent="0.3">
      <c r="A20" s="17" t="s">
        <v>97</v>
      </c>
      <c r="B20" s="12">
        <f>(L19/J5-B17)</f>
        <v>2.2515999999999963</v>
      </c>
      <c r="K20" s="14"/>
      <c r="L20" s="14"/>
      <c r="M20" s="38"/>
      <c r="N20" s="181"/>
      <c r="O20" s="181"/>
      <c r="P20" s="183"/>
      <c r="Q20" s="183"/>
      <c r="R20" s="183"/>
      <c r="S20" s="183"/>
      <c r="T20" s="183"/>
      <c r="U20" s="183"/>
      <c r="V20" s="184"/>
    </row>
    <row r="21" spans="1:22" ht="15.5" x14ac:dyDescent="0.3">
      <c r="A21" s="17" t="s">
        <v>98</v>
      </c>
      <c r="B21" s="26">
        <f>B18-B19-B20</f>
        <v>4.1360444444444511</v>
      </c>
      <c r="D21" s="23" t="s">
        <v>102</v>
      </c>
      <c r="E21" s="35">
        <f>J5-1</f>
        <v>2</v>
      </c>
      <c r="I21" s="12">
        <f>F14</f>
        <v>387.52610000000004</v>
      </c>
      <c r="J21" s="17"/>
      <c r="K21" s="14"/>
      <c r="L21" s="14"/>
      <c r="M21" s="38"/>
      <c r="N21" s="181"/>
      <c r="O21" s="181"/>
      <c r="P21" s="183"/>
      <c r="Q21" s="183"/>
      <c r="R21" s="183"/>
      <c r="S21" s="183"/>
      <c r="T21" s="183"/>
      <c r="U21" s="183"/>
      <c r="V21" s="184"/>
    </row>
    <row r="22" spans="1:22" ht="15.5" x14ac:dyDescent="0.3">
      <c r="A22" s="17" t="s">
        <v>99</v>
      </c>
      <c r="B22" s="12">
        <f>B19/E21</f>
        <v>0.28521111111111352</v>
      </c>
      <c r="C22" s="17"/>
      <c r="D22" s="24" t="s">
        <v>103</v>
      </c>
      <c r="E22" s="36">
        <f>J4-1</f>
        <v>8</v>
      </c>
      <c r="I22" s="12">
        <f>I21/J4</f>
        <v>43.058455555555561</v>
      </c>
      <c r="J22" s="17" t="s">
        <v>105</v>
      </c>
      <c r="K22" s="14"/>
      <c r="L22" s="14"/>
      <c r="M22" s="38"/>
      <c r="N22" s="181"/>
      <c r="O22" s="181"/>
      <c r="P22" s="183"/>
      <c r="Q22" s="183"/>
      <c r="R22" s="183"/>
      <c r="S22" s="183"/>
      <c r="T22" s="183"/>
      <c r="U22" s="183"/>
      <c r="V22" s="184"/>
    </row>
    <row r="23" spans="1:22" ht="15.5" x14ac:dyDescent="0.3">
      <c r="A23" s="17" t="s">
        <v>100</v>
      </c>
      <c r="B23" s="12">
        <f>B20/E22</f>
        <v>0.28144999999999953</v>
      </c>
      <c r="C23" s="16"/>
      <c r="D23" s="27" t="s">
        <v>104</v>
      </c>
      <c r="E23" s="37">
        <f>E21*E22</f>
        <v>16</v>
      </c>
      <c r="I23" s="12">
        <f>I22-B17</f>
        <v>0.57042222222222705</v>
      </c>
      <c r="J23" s="17"/>
      <c r="K23" s="14"/>
      <c r="L23" s="14"/>
      <c r="M23" s="38"/>
      <c r="N23" s="181"/>
      <c r="O23" s="181"/>
      <c r="P23" s="183"/>
      <c r="Q23" s="183"/>
      <c r="R23" s="183"/>
      <c r="S23" s="183"/>
      <c r="T23" s="183"/>
      <c r="U23" s="183"/>
      <c r="V23" s="184"/>
    </row>
    <row r="24" spans="1:22" ht="15.5" x14ac:dyDescent="0.3">
      <c r="A24" s="17" t="s">
        <v>101</v>
      </c>
      <c r="B24" s="12">
        <f>B21/E23</f>
        <v>0.25850277777777819</v>
      </c>
      <c r="C24" s="16"/>
      <c r="D24" s="13"/>
      <c r="E24" s="13"/>
      <c r="K24" s="14"/>
      <c r="L24" s="14"/>
      <c r="M24" s="38"/>
      <c r="N24" s="181"/>
      <c r="O24" s="181"/>
      <c r="P24" s="183"/>
      <c r="Q24" s="183"/>
      <c r="R24" s="183"/>
      <c r="S24" s="183"/>
      <c r="T24" s="183"/>
      <c r="U24" s="183"/>
      <c r="V24" s="184"/>
    </row>
    <row r="25" spans="1:22" ht="15.5" x14ac:dyDescent="0.3">
      <c r="K25" s="14"/>
      <c r="L25" s="14"/>
      <c r="M25" s="38"/>
      <c r="N25" s="181"/>
      <c r="O25" s="181"/>
      <c r="P25" s="183"/>
      <c r="Q25" s="183"/>
      <c r="R25" s="183"/>
      <c r="S25" s="183"/>
      <c r="T25" s="183"/>
      <c r="U25" s="183"/>
      <c r="V25" s="184"/>
    </row>
    <row r="26" spans="1:22" ht="15.5" x14ac:dyDescent="0.3">
      <c r="K26" s="14"/>
      <c r="L26" s="14"/>
      <c r="M26" s="38"/>
      <c r="N26" s="181"/>
      <c r="O26" s="181"/>
      <c r="P26" s="183"/>
      <c r="Q26" s="183"/>
      <c r="R26" s="183"/>
      <c r="S26" s="183"/>
      <c r="T26" s="183"/>
      <c r="U26" s="183"/>
      <c r="V26" s="184"/>
    </row>
    <row r="27" spans="1:22" ht="15.5" x14ac:dyDescent="0.3">
      <c r="A27" s="137" t="s">
        <v>141</v>
      </c>
      <c r="B27" s="137"/>
      <c r="K27" s="14"/>
      <c r="L27" s="14"/>
      <c r="M27" s="38"/>
      <c r="N27" s="181"/>
      <c r="O27" s="181"/>
      <c r="P27" s="183"/>
      <c r="Q27" s="183"/>
      <c r="R27" s="183"/>
      <c r="S27" s="183"/>
      <c r="T27" s="183"/>
      <c r="U27" s="183"/>
      <c r="V27" s="184"/>
    </row>
    <row r="28" spans="1:22" ht="15.5" x14ac:dyDescent="0.3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I28" s="17"/>
      <c r="K28" s="14"/>
      <c r="L28" s="14"/>
      <c r="M28" s="38"/>
      <c r="N28" s="181"/>
      <c r="O28" s="181"/>
      <c r="P28" s="183"/>
      <c r="Q28" s="183"/>
      <c r="R28" s="183"/>
      <c r="S28" s="183"/>
      <c r="T28" s="183"/>
      <c r="U28" s="183"/>
      <c r="V28" s="184"/>
    </row>
    <row r="29" spans="1:22" ht="15.5" x14ac:dyDescent="0.3">
      <c r="A29" s="133"/>
      <c r="B29" s="49" t="s">
        <v>144</v>
      </c>
      <c r="C29" s="49" t="s">
        <v>145</v>
      </c>
      <c r="D29" s="49" t="s">
        <v>146</v>
      </c>
      <c r="E29" s="133"/>
      <c r="F29" s="133"/>
      <c r="H29" s="17"/>
      <c r="K29" s="14"/>
      <c r="L29" s="14"/>
      <c r="M29" s="38"/>
      <c r="N29" s="181"/>
      <c r="O29" s="181"/>
      <c r="P29" s="183"/>
      <c r="Q29" s="183"/>
      <c r="R29" s="183"/>
      <c r="S29" s="183"/>
      <c r="T29" s="183"/>
      <c r="U29" s="183"/>
      <c r="V29" s="184"/>
    </row>
    <row r="30" spans="1:22" ht="15.5" x14ac:dyDescent="0.3">
      <c r="A30" s="11" t="s">
        <v>129</v>
      </c>
      <c r="B30" s="10">
        <f>F4</f>
        <v>2.93</v>
      </c>
      <c r="C30" s="10">
        <f>F5</f>
        <v>3.81</v>
      </c>
      <c r="D30" s="10">
        <f>F6</f>
        <v>3.5</v>
      </c>
      <c r="E30" s="10">
        <f>SUM(B30:D30)</f>
        <v>10.24</v>
      </c>
      <c r="F30" s="10">
        <f>AVERAGE(B30:D30)</f>
        <v>3.4133333333333336</v>
      </c>
      <c r="H30" s="17"/>
      <c r="K30" s="14"/>
      <c r="L30" s="14"/>
      <c r="M30" s="38"/>
      <c r="N30" s="181"/>
      <c r="O30" s="181"/>
      <c r="P30" s="183"/>
      <c r="Q30" s="183"/>
      <c r="R30" s="183"/>
      <c r="S30" s="183"/>
      <c r="T30" s="183"/>
      <c r="U30" s="183"/>
      <c r="V30" s="184"/>
    </row>
    <row r="31" spans="1:22" ht="15.5" x14ac:dyDescent="0.3">
      <c r="A31" s="11" t="s">
        <v>130</v>
      </c>
      <c r="B31" s="10">
        <f>F7</f>
        <v>3.3699999999999997</v>
      </c>
      <c r="C31" s="10">
        <f>F8</f>
        <v>3.7</v>
      </c>
      <c r="D31" s="10">
        <f>F9</f>
        <v>2.99</v>
      </c>
      <c r="E31" s="10">
        <f t="shared" ref="E31:E32" si="9">SUM(B31:D31)</f>
        <v>10.06</v>
      </c>
      <c r="F31" s="10">
        <f t="shared" ref="F31:F32" si="10">AVERAGE(B31:D31)</f>
        <v>3.3533333333333335</v>
      </c>
      <c r="N31" s="38"/>
      <c r="O31" s="38"/>
      <c r="P31" s="38"/>
      <c r="Q31" s="38"/>
      <c r="R31" s="38"/>
      <c r="S31" s="39"/>
    </row>
    <row r="32" spans="1:22" x14ac:dyDescent="0.3">
      <c r="A32" s="11" t="s">
        <v>131</v>
      </c>
      <c r="B32" s="10">
        <f>F10</f>
        <v>6.05</v>
      </c>
      <c r="C32" s="10">
        <f>F11</f>
        <v>3.72</v>
      </c>
      <c r="D32" s="10">
        <f>F12</f>
        <v>3.8</v>
      </c>
      <c r="E32" s="10">
        <f t="shared" si="9"/>
        <v>13.57</v>
      </c>
      <c r="F32" s="10">
        <f t="shared" si="10"/>
        <v>4.5233333333333334</v>
      </c>
    </row>
    <row r="33" spans="1:8" x14ac:dyDescent="0.3">
      <c r="A33" s="11" t="s">
        <v>46</v>
      </c>
      <c r="B33" s="10">
        <f>SUM(B30:B32)</f>
        <v>12.35</v>
      </c>
      <c r="C33" s="10">
        <f t="shared" ref="C33:D33" si="11">SUM(C30:C32)</f>
        <v>11.23</v>
      </c>
      <c r="D33" s="10">
        <f t="shared" si="11"/>
        <v>10.29</v>
      </c>
      <c r="E33" s="10">
        <f>SUM(B33:D33)</f>
        <v>33.869999999999997</v>
      </c>
    </row>
    <row r="34" spans="1:8" x14ac:dyDescent="0.3">
      <c r="A34" s="11" t="s">
        <v>35</v>
      </c>
      <c r="B34" s="10">
        <f>AVERAGE(B30:B32)</f>
        <v>4.1166666666666663</v>
      </c>
      <c r="C34" s="10">
        <f>AVERAGE(C30:C32)</f>
        <v>3.7433333333333336</v>
      </c>
      <c r="D34" s="10">
        <f t="shared" ref="D34" si="12">AVERAGE(D30:D32)</f>
        <v>3.4299999999999997</v>
      </c>
    </row>
    <row r="36" spans="1:8" x14ac:dyDescent="0.3">
      <c r="A36" s="17" t="s">
        <v>152</v>
      </c>
      <c r="B36" s="12">
        <f>(((E30^2)+(E31^2)+(E32^2))/J4)-B17</f>
        <v>0.86820000000000164</v>
      </c>
    </row>
    <row r="37" spans="1:8" x14ac:dyDescent="0.3">
      <c r="A37" s="17" t="s">
        <v>153</v>
      </c>
      <c r="B37" s="12">
        <f>(((B33^2)+(C33^2)+(D33^2))/J4)-B17</f>
        <v>0.23635555555555499</v>
      </c>
    </row>
    <row r="38" spans="1:8" x14ac:dyDescent="0.3">
      <c r="A38" s="17" t="s">
        <v>154</v>
      </c>
      <c r="B38" s="12">
        <f>B20-B36-B37</f>
        <v>1.1470444444444396</v>
      </c>
    </row>
    <row r="41" spans="1:8" x14ac:dyDescent="0.3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</row>
    <row r="42" spans="1:8" x14ac:dyDescent="0.3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50" t="s">
        <v>112</v>
      </c>
      <c r="G42" s="133" t="s">
        <v>157</v>
      </c>
    </row>
    <row r="43" spans="1:8" x14ac:dyDescent="0.3">
      <c r="A43" s="136"/>
      <c r="B43" s="133"/>
      <c r="C43" s="133"/>
      <c r="D43" s="133"/>
      <c r="E43" s="133"/>
      <c r="F43" s="50">
        <v>0.05</v>
      </c>
      <c r="G43" s="133"/>
    </row>
    <row r="44" spans="1:8" x14ac:dyDescent="0.3">
      <c r="A44" s="11" t="s">
        <v>113</v>
      </c>
      <c r="B44" s="10">
        <f>E21</f>
        <v>2</v>
      </c>
      <c r="C44" s="18">
        <f>B19</f>
        <v>0.57042222222222705</v>
      </c>
      <c r="D44" s="10">
        <f>B22</f>
        <v>0.28521111111111352</v>
      </c>
      <c r="E44" s="28">
        <f>D44/D49</f>
        <v>1.1033193281825975</v>
      </c>
      <c r="F44" s="10">
        <f>FINV(F43,B44,B49)</f>
        <v>3.6337234675916301</v>
      </c>
      <c r="G44" s="52" t="s">
        <v>194</v>
      </c>
    </row>
    <row r="45" spans="1:8" ht="14.5" x14ac:dyDescent="0.35">
      <c r="A45" s="11" t="s">
        <v>114</v>
      </c>
      <c r="B45" s="10">
        <f>E22</f>
        <v>8</v>
      </c>
      <c r="C45" s="10">
        <f>B20</f>
        <v>2.2515999999999963</v>
      </c>
      <c r="D45" s="10">
        <f>B23</f>
        <v>0.28144999999999953</v>
      </c>
      <c r="E45" s="28">
        <f>D45/D49</f>
        <v>1.0887697316813667</v>
      </c>
      <c r="F45" s="10">
        <f>FINV(F43,B45,B49)</f>
        <v>2.5910961798744014</v>
      </c>
      <c r="G45" s="52" t="s">
        <v>194</v>
      </c>
      <c r="H45" s="86"/>
    </row>
    <row r="46" spans="1:8" x14ac:dyDescent="0.3">
      <c r="A46" s="11" t="s">
        <v>155</v>
      </c>
      <c r="B46" s="10">
        <f>3-1</f>
        <v>2</v>
      </c>
      <c r="C46" s="10">
        <f>B36</f>
        <v>0.86820000000000164</v>
      </c>
      <c r="D46" s="10">
        <f>C46/B46</f>
        <v>0.43410000000000082</v>
      </c>
      <c r="E46" s="10">
        <f>D46/D49</f>
        <v>1.6792856298556866</v>
      </c>
      <c r="F46" s="10">
        <f>FINV(F43,B46,B49)</f>
        <v>3.6337234675916301</v>
      </c>
      <c r="G46" s="52" t="s">
        <v>194</v>
      </c>
    </row>
    <row r="47" spans="1:8" x14ac:dyDescent="0.3">
      <c r="A47" s="11" t="s">
        <v>143</v>
      </c>
      <c r="B47" s="10">
        <f>3-1</f>
        <v>2</v>
      </c>
      <c r="C47" s="10">
        <f>B37</f>
        <v>0.23635555555555499</v>
      </c>
      <c r="D47" s="10">
        <f>C47/B47</f>
        <v>0.11817777777777749</v>
      </c>
      <c r="E47" s="10">
        <f>D47/D49</f>
        <v>0.45716250631306166</v>
      </c>
      <c r="F47" s="10">
        <f>FINV(F43,B47,B49)</f>
        <v>3.6337234675916301</v>
      </c>
      <c r="G47" s="52" t="s">
        <v>194</v>
      </c>
    </row>
    <row r="48" spans="1:8" x14ac:dyDescent="0.3">
      <c r="A48" s="11" t="s">
        <v>156</v>
      </c>
      <c r="B48" s="10">
        <f>B46*B47</f>
        <v>4</v>
      </c>
      <c r="C48" s="10">
        <f>B38</f>
        <v>1.1470444444444396</v>
      </c>
      <c r="D48" s="10">
        <f>C48/B48</f>
        <v>0.28676111111110991</v>
      </c>
      <c r="E48" s="54">
        <f>D48/D49</f>
        <v>1.1093153952783594</v>
      </c>
      <c r="F48" s="54">
        <f>FINV(F43,B48,B49)</f>
        <v>3.0069172799243447</v>
      </c>
      <c r="G48" s="52" t="s">
        <v>194</v>
      </c>
    </row>
    <row r="49" spans="1:10" x14ac:dyDescent="0.3">
      <c r="A49" s="11" t="s">
        <v>115</v>
      </c>
      <c r="B49" s="10">
        <f>E23</f>
        <v>16</v>
      </c>
      <c r="C49" s="18">
        <f>B21</f>
        <v>4.1360444444444511</v>
      </c>
      <c r="D49" s="53">
        <f>B24</f>
        <v>0.25850277777777819</v>
      </c>
      <c r="E49" s="23"/>
      <c r="F49" s="30"/>
      <c r="G49" s="30"/>
    </row>
    <row r="50" spans="1:10" x14ac:dyDescent="0.3">
      <c r="A50" s="11" t="s">
        <v>46</v>
      </c>
      <c r="B50" s="12">
        <f>SUM(B44+B45+B49)</f>
        <v>26</v>
      </c>
      <c r="C50" s="29">
        <f>B18</f>
        <v>6.9580666666666744</v>
      </c>
      <c r="D50" s="54">
        <f>C50/B50</f>
        <v>0.26761794871794903</v>
      </c>
    </row>
    <row r="52" spans="1:10" ht="14.5" x14ac:dyDescent="0.35">
      <c r="A52" s="86" t="s">
        <v>159</v>
      </c>
      <c r="B52" s="86"/>
      <c r="C52" s="86"/>
      <c r="D52" s="86"/>
      <c r="E52" s="86"/>
      <c r="F52" s="86"/>
      <c r="G52" s="86"/>
      <c r="I52" s="86"/>
      <c r="J52" s="86"/>
    </row>
  </sheetData>
  <mergeCells count="21">
    <mergeCell ref="G42:G43"/>
    <mergeCell ref="A2:A3"/>
    <mergeCell ref="B2:B3"/>
    <mergeCell ref="C2:E2"/>
    <mergeCell ref="F2:F3"/>
    <mergeCell ref="G2:G3"/>
    <mergeCell ref="F28:F29"/>
    <mergeCell ref="A42:A43"/>
    <mergeCell ref="B42:B43"/>
    <mergeCell ref="C42:C43"/>
    <mergeCell ref="D42:D43"/>
    <mergeCell ref="E42:E43"/>
    <mergeCell ref="A27:B27"/>
    <mergeCell ref="A28:A29"/>
    <mergeCell ref="B28:D28"/>
    <mergeCell ref="E28:E29"/>
    <mergeCell ref="H2:H3"/>
    <mergeCell ref="A1:H1"/>
    <mergeCell ref="A13:B13"/>
    <mergeCell ref="A14:B14"/>
    <mergeCell ref="I8:K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A4DB-8D0A-407F-9153-FBE9F2BA0D59}">
  <dimension ref="A1:P66"/>
  <sheetViews>
    <sheetView topLeftCell="A30" zoomScale="71" zoomScaleNormal="71" workbookViewId="0">
      <selection activeCell="F56" sqref="F56"/>
    </sheetView>
  </sheetViews>
  <sheetFormatPr defaultRowHeight="14" x14ac:dyDescent="0.3"/>
  <cols>
    <col min="1" max="1" width="15.6328125" style="12" customWidth="1"/>
    <col min="2" max="2" width="14.90625" style="12" customWidth="1"/>
    <col min="3" max="3" width="13.6328125" style="12" customWidth="1"/>
    <col min="4" max="4" width="14.453125" style="12" customWidth="1"/>
    <col min="5" max="5" width="15.6328125" style="12" customWidth="1"/>
    <col min="6" max="7" width="8.7265625" style="12"/>
    <col min="8" max="8" width="14.1796875" style="12" customWidth="1"/>
    <col min="9" max="9" width="14.453125" style="12" customWidth="1"/>
    <col min="10" max="11" width="8.7265625" style="12"/>
    <col min="12" max="12" width="11.81640625" style="12" customWidth="1"/>
    <col min="13" max="13" width="13.08984375" style="12" customWidth="1"/>
    <col min="14" max="14" width="11.81640625" style="12" customWidth="1"/>
    <col min="15" max="15" width="15.26953125" style="12" customWidth="1"/>
    <col min="16" max="16" width="14.7265625" style="12" customWidth="1"/>
    <col min="17" max="16384" width="8.7265625" style="12"/>
  </cols>
  <sheetData>
    <row r="1" spans="1:12" x14ac:dyDescent="0.3">
      <c r="A1" s="128" t="s">
        <v>161</v>
      </c>
      <c r="B1" s="128"/>
      <c r="C1" s="128"/>
      <c r="D1" s="128"/>
      <c r="E1" s="128"/>
      <c r="F1" s="128"/>
      <c r="G1" s="128"/>
      <c r="H1" s="128"/>
      <c r="I1" s="17"/>
    </row>
    <row r="2" spans="1:12" ht="14" customHeight="1" x14ac:dyDescent="0.3">
      <c r="A2" s="132" t="s">
        <v>62</v>
      </c>
      <c r="B2" s="132" t="s">
        <v>63</v>
      </c>
      <c r="C2" s="131" t="s">
        <v>73</v>
      </c>
      <c r="D2" s="131"/>
      <c r="E2" s="131"/>
      <c r="F2" s="133" t="s">
        <v>83</v>
      </c>
      <c r="G2" s="134" t="s">
        <v>84</v>
      </c>
      <c r="H2" s="126" t="s">
        <v>36</v>
      </c>
    </row>
    <row r="3" spans="1:12" ht="14" customHeight="1" x14ac:dyDescent="0.3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K3" s="13"/>
    </row>
    <row r="4" spans="1:12" ht="15.5" x14ac:dyDescent="0.3">
      <c r="A4" s="7" t="s">
        <v>64</v>
      </c>
      <c r="B4" s="8" t="s">
        <v>74</v>
      </c>
      <c r="C4" s="10">
        <v>16.2</v>
      </c>
      <c r="D4" s="10">
        <v>16</v>
      </c>
      <c r="E4" s="10">
        <v>16</v>
      </c>
      <c r="F4" s="11">
        <f>SUM(C4:E4)</f>
        <v>48.2</v>
      </c>
      <c r="G4" s="19">
        <f>AVERAGE(C4:E4)</f>
        <v>16.066666666666666</v>
      </c>
      <c r="H4" s="10">
        <f>STDEV(C4:E4)</f>
        <v>0.11547005383792475</v>
      </c>
      <c r="I4" s="55" t="s">
        <v>89</v>
      </c>
      <c r="J4" s="20">
        <v>9</v>
      </c>
    </row>
    <row r="5" spans="1:12" ht="15.5" x14ac:dyDescent="0.3">
      <c r="A5" s="7" t="s">
        <v>65</v>
      </c>
      <c r="B5" s="8" t="s">
        <v>75</v>
      </c>
      <c r="C5" s="10">
        <v>17</v>
      </c>
      <c r="D5" s="10">
        <v>17</v>
      </c>
      <c r="E5" s="10">
        <v>16</v>
      </c>
      <c r="F5" s="11">
        <f t="shared" ref="F5:F12" si="0">SUM(C5:E5)</f>
        <v>50</v>
      </c>
      <c r="G5" s="19">
        <f t="shared" ref="G5:G12" si="1">AVERAGE(C5:E5)</f>
        <v>16.666666666666668</v>
      </c>
      <c r="H5" s="10">
        <f t="shared" ref="H5:H12" si="2">STDEV(C5:E5)</f>
        <v>0.57735026918962584</v>
      </c>
      <c r="I5" s="56" t="s">
        <v>90</v>
      </c>
      <c r="J5" s="21">
        <v>3</v>
      </c>
    </row>
    <row r="6" spans="1:12" ht="15.5" x14ac:dyDescent="0.3">
      <c r="A6" s="7" t="s">
        <v>66</v>
      </c>
      <c r="B6" s="8" t="s">
        <v>76</v>
      </c>
      <c r="C6" s="10">
        <v>16</v>
      </c>
      <c r="D6" s="10">
        <v>17</v>
      </c>
      <c r="E6" s="63">
        <v>16</v>
      </c>
      <c r="F6" s="11">
        <f t="shared" si="0"/>
        <v>49</v>
      </c>
      <c r="G6" s="19">
        <f t="shared" si="1"/>
        <v>16.333333333333332</v>
      </c>
      <c r="H6" s="10">
        <f t="shared" si="2"/>
        <v>0.57735026918962584</v>
      </c>
    </row>
    <row r="7" spans="1:12" ht="15.5" x14ac:dyDescent="0.3">
      <c r="A7" s="7" t="s">
        <v>67</v>
      </c>
      <c r="B7" s="8" t="s">
        <v>77</v>
      </c>
      <c r="C7" s="10">
        <v>14</v>
      </c>
      <c r="D7" s="10">
        <v>16</v>
      </c>
      <c r="E7" s="10">
        <v>16</v>
      </c>
      <c r="F7" s="11">
        <f t="shared" si="0"/>
        <v>46</v>
      </c>
      <c r="G7" s="19">
        <f t="shared" si="1"/>
        <v>15.333333333333334</v>
      </c>
      <c r="H7" s="10">
        <f t="shared" si="2"/>
        <v>1.1547005383792517</v>
      </c>
    </row>
    <row r="8" spans="1:12" ht="15.5" x14ac:dyDescent="0.3">
      <c r="A8" s="7" t="s">
        <v>68</v>
      </c>
      <c r="B8" s="8" t="s">
        <v>78</v>
      </c>
      <c r="C8" s="10">
        <v>14</v>
      </c>
      <c r="D8" s="10">
        <v>14.3</v>
      </c>
      <c r="E8" s="10">
        <v>16</v>
      </c>
      <c r="F8" s="11">
        <f t="shared" si="0"/>
        <v>44.3</v>
      </c>
      <c r="G8" s="19">
        <f t="shared" si="1"/>
        <v>14.766666666666666</v>
      </c>
      <c r="H8" s="10">
        <f t="shared" si="2"/>
        <v>1.0785793124908956</v>
      </c>
      <c r="I8" s="130" t="s">
        <v>116</v>
      </c>
      <c r="J8" s="131"/>
      <c r="K8" s="131"/>
      <c r="L8" s="49" t="s">
        <v>117</v>
      </c>
    </row>
    <row r="9" spans="1:12" ht="15.5" x14ac:dyDescent="0.3">
      <c r="A9" s="7" t="s">
        <v>69</v>
      </c>
      <c r="B9" s="8" t="s">
        <v>79</v>
      </c>
      <c r="C9" s="10">
        <v>14</v>
      </c>
      <c r="D9" s="10">
        <v>16</v>
      </c>
      <c r="E9" s="10">
        <v>16</v>
      </c>
      <c r="F9" s="11">
        <f t="shared" si="0"/>
        <v>46</v>
      </c>
      <c r="G9" s="19">
        <f t="shared" si="1"/>
        <v>15.333333333333334</v>
      </c>
      <c r="H9" s="10">
        <f t="shared" si="2"/>
        <v>1.1547005383792517</v>
      </c>
      <c r="I9" s="57" t="s">
        <v>91</v>
      </c>
      <c r="J9" s="50" t="s">
        <v>92</v>
      </c>
      <c r="K9" s="50" t="s">
        <v>93</v>
      </c>
      <c r="L9" s="49"/>
    </row>
    <row r="10" spans="1:12" ht="15.5" x14ac:dyDescent="0.3">
      <c r="A10" s="7" t="s">
        <v>70</v>
      </c>
      <c r="B10" s="8" t="s">
        <v>80</v>
      </c>
      <c r="C10" s="10">
        <v>16</v>
      </c>
      <c r="D10" s="10">
        <v>18</v>
      </c>
      <c r="E10" s="10">
        <v>17</v>
      </c>
      <c r="F10" s="11">
        <f t="shared" si="0"/>
        <v>51</v>
      </c>
      <c r="G10" s="19">
        <f t="shared" si="1"/>
        <v>17</v>
      </c>
      <c r="H10" s="10">
        <f t="shared" si="2"/>
        <v>1</v>
      </c>
      <c r="I10" s="28">
        <f t="shared" ref="I10:L15" si="3">C4^2</f>
        <v>262.44</v>
      </c>
      <c r="J10" s="10">
        <f t="shared" si="3"/>
        <v>256</v>
      </c>
      <c r="K10" s="10">
        <f t="shared" si="3"/>
        <v>256</v>
      </c>
      <c r="L10" s="11">
        <f t="shared" si="3"/>
        <v>2323.2400000000002</v>
      </c>
    </row>
    <row r="11" spans="1:12" ht="15.5" x14ac:dyDescent="0.3">
      <c r="A11" s="7" t="s">
        <v>71</v>
      </c>
      <c r="B11" s="8" t="s">
        <v>81</v>
      </c>
      <c r="C11" s="10">
        <v>16.100000000000001</v>
      </c>
      <c r="D11" s="10">
        <v>15.3</v>
      </c>
      <c r="E11" s="10">
        <v>16</v>
      </c>
      <c r="F11" s="11">
        <f t="shared" si="0"/>
        <v>47.400000000000006</v>
      </c>
      <c r="G11" s="19">
        <f t="shared" si="1"/>
        <v>15.800000000000002</v>
      </c>
      <c r="H11" s="10">
        <f t="shared" si="2"/>
        <v>0.43588989435406744</v>
      </c>
      <c r="I11" s="28">
        <f t="shared" si="3"/>
        <v>289</v>
      </c>
      <c r="J11" s="10">
        <f t="shared" si="3"/>
        <v>289</v>
      </c>
      <c r="K11" s="10">
        <f t="shared" si="3"/>
        <v>256</v>
      </c>
      <c r="L11" s="11">
        <f t="shared" si="3"/>
        <v>2500</v>
      </c>
    </row>
    <row r="12" spans="1:12" ht="15.5" x14ac:dyDescent="0.3">
      <c r="A12" s="7" t="s">
        <v>72</v>
      </c>
      <c r="B12" s="8" t="s">
        <v>82</v>
      </c>
      <c r="C12" s="10">
        <v>16</v>
      </c>
      <c r="D12" s="10">
        <v>16</v>
      </c>
      <c r="E12" s="10">
        <v>16</v>
      </c>
      <c r="F12" s="11">
        <f t="shared" si="0"/>
        <v>48</v>
      </c>
      <c r="G12" s="19">
        <f t="shared" si="1"/>
        <v>16</v>
      </c>
      <c r="H12" s="10">
        <f t="shared" si="2"/>
        <v>0</v>
      </c>
      <c r="I12" s="28">
        <f t="shared" si="3"/>
        <v>256</v>
      </c>
      <c r="J12" s="10">
        <f t="shared" si="3"/>
        <v>289</v>
      </c>
      <c r="K12" s="10">
        <f t="shared" si="3"/>
        <v>256</v>
      </c>
      <c r="L12" s="11">
        <f t="shared" si="3"/>
        <v>2401</v>
      </c>
    </row>
    <row r="13" spans="1:12" ht="15" x14ac:dyDescent="0.3">
      <c r="A13" s="129" t="s">
        <v>118</v>
      </c>
      <c r="B13" s="129"/>
      <c r="C13" s="11">
        <f>SUM(C4:C12)</f>
        <v>139.30000000000001</v>
      </c>
      <c r="D13" s="11">
        <f t="shared" ref="D13:E13" si="4">SUM(D4:D12)</f>
        <v>145.6</v>
      </c>
      <c r="E13" s="11">
        <f t="shared" si="4"/>
        <v>145</v>
      </c>
      <c r="F13" s="22">
        <f>SUM(F4:F12)</f>
        <v>429.9</v>
      </c>
      <c r="G13" s="22">
        <f>SUM(G4:G12)</f>
        <v>143.29999999999998</v>
      </c>
      <c r="I13" s="10">
        <f t="shared" si="3"/>
        <v>196</v>
      </c>
      <c r="J13" s="10">
        <f t="shared" si="3"/>
        <v>256</v>
      </c>
      <c r="K13" s="10">
        <f t="shared" si="3"/>
        <v>256</v>
      </c>
      <c r="L13" s="11">
        <f t="shared" si="3"/>
        <v>2116</v>
      </c>
    </row>
    <row r="14" spans="1:12" ht="15" x14ac:dyDescent="0.3">
      <c r="A14" s="129" t="s">
        <v>147</v>
      </c>
      <c r="B14" s="129"/>
      <c r="C14" s="11">
        <f>C13^2</f>
        <v>19404.490000000002</v>
      </c>
      <c r="D14" s="11">
        <f t="shared" ref="D14:E14" si="5">D13^2</f>
        <v>21199.359999999997</v>
      </c>
      <c r="E14" s="11">
        <f t="shared" si="5"/>
        <v>21025</v>
      </c>
      <c r="F14" s="22">
        <f>SUM(C14:E14)</f>
        <v>61628.85</v>
      </c>
      <c r="I14" s="10">
        <f t="shared" si="3"/>
        <v>196</v>
      </c>
      <c r="J14" s="10">
        <f t="shared" si="3"/>
        <v>204.49</v>
      </c>
      <c r="K14" s="10">
        <f t="shared" si="3"/>
        <v>256</v>
      </c>
      <c r="L14" s="11">
        <f t="shared" si="3"/>
        <v>1962.4899999999998</v>
      </c>
    </row>
    <row r="15" spans="1:12" x14ac:dyDescent="0.3">
      <c r="I15" s="10">
        <f t="shared" si="3"/>
        <v>196</v>
      </c>
      <c r="J15" s="10">
        <f t="shared" si="3"/>
        <v>256</v>
      </c>
      <c r="K15" s="10">
        <f t="shared" si="3"/>
        <v>256</v>
      </c>
      <c r="L15" s="11">
        <f t="shared" si="3"/>
        <v>2116</v>
      </c>
    </row>
    <row r="16" spans="1:12" x14ac:dyDescent="0.3">
      <c r="A16" s="17"/>
      <c r="I16" s="10">
        <f t="shared" ref="I16:L18" si="6">C10^2</f>
        <v>256</v>
      </c>
      <c r="J16" s="10">
        <f t="shared" si="6"/>
        <v>324</v>
      </c>
      <c r="K16" s="10">
        <f t="shared" si="6"/>
        <v>289</v>
      </c>
      <c r="L16" s="11">
        <f t="shared" si="6"/>
        <v>2601</v>
      </c>
    </row>
    <row r="17" spans="1:12" x14ac:dyDescent="0.3">
      <c r="A17" s="17" t="s">
        <v>94</v>
      </c>
      <c r="B17" s="12">
        <f>(F13^2)/(J4*J5)</f>
        <v>6844.9633333333322</v>
      </c>
      <c r="I17" s="10">
        <f t="shared" si="6"/>
        <v>259.21000000000004</v>
      </c>
      <c r="J17" s="10">
        <f t="shared" si="6"/>
        <v>234.09000000000003</v>
      </c>
      <c r="K17" s="10">
        <f t="shared" si="6"/>
        <v>256</v>
      </c>
      <c r="L17" s="11">
        <f t="shared" si="6"/>
        <v>2246.7600000000007</v>
      </c>
    </row>
    <row r="18" spans="1:12" x14ac:dyDescent="0.3">
      <c r="A18" s="17" t="s">
        <v>95</v>
      </c>
      <c r="B18" s="12">
        <f>K19-B17</f>
        <v>23.266666666668243</v>
      </c>
      <c r="I18" s="10">
        <f t="shared" si="6"/>
        <v>256</v>
      </c>
      <c r="J18" s="10">
        <f t="shared" si="6"/>
        <v>256</v>
      </c>
      <c r="K18" s="10">
        <f t="shared" si="6"/>
        <v>256</v>
      </c>
      <c r="L18" s="11">
        <f t="shared" si="6"/>
        <v>2304</v>
      </c>
    </row>
    <row r="19" spans="1:12" x14ac:dyDescent="0.3">
      <c r="A19" s="17" t="s">
        <v>96</v>
      </c>
      <c r="B19" s="26">
        <f>I22-B17</f>
        <v>2.6866666666674064</v>
      </c>
      <c r="J19" s="11" t="s">
        <v>46</v>
      </c>
      <c r="K19" s="22">
        <f>SUM(I10:K18)</f>
        <v>6868.2300000000005</v>
      </c>
      <c r="L19" s="22">
        <f>SUM(L10:L18)</f>
        <v>20570.490000000002</v>
      </c>
    </row>
    <row r="20" spans="1:12" ht="15" x14ac:dyDescent="0.3">
      <c r="A20" s="17" t="s">
        <v>97</v>
      </c>
      <c r="B20" s="12">
        <f>(L19/J5-B17)</f>
        <v>11.866666666668607</v>
      </c>
      <c r="K20" s="14"/>
      <c r="L20" s="14"/>
    </row>
    <row r="21" spans="1:12" ht="15" x14ac:dyDescent="0.3">
      <c r="A21" s="17" t="s">
        <v>98</v>
      </c>
      <c r="B21" s="26">
        <f>B18-B19-B20</f>
        <v>8.7133333333322298</v>
      </c>
      <c r="D21" s="23" t="s">
        <v>102</v>
      </c>
      <c r="E21" s="35">
        <f>J5-1</f>
        <v>2</v>
      </c>
      <c r="I21" s="12">
        <f>F14</f>
        <v>61628.85</v>
      </c>
      <c r="J21" s="17"/>
      <c r="K21" s="14"/>
      <c r="L21" s="14"/>
    </row>
    <row r="22" spans="1:12" ht="15" x14ac:dyDescent="0.3">
      <c r="A22" s="17" t="s">
        <v>99</v>
      </c>
      <c r="B22" s="12">
        <f>B19/E21</f>
        <v>1.3433333333337032</v>
      </c>
      <c r="C22" s="17"/>
      <c r="D22" s="24" t="s">
        <v>103</v>
      </c>
      <c r="E22" s="36">
        <f>J4-1</f>
        <v>8</v>
      </c>
      <c r="I22" s="12">
        <f>I21/J4</f>
        <v>6847.65</v>
      </c>
      <c r="J22" s="17" t="s">
        <v>105</v>
      </c>
      <c r="K22" s="14"/>
      <c r="L22" s="14"/>
    </row>
    <row r="23" spans="1:12" ht="15" x14ac:dyDescent="0.3">
      <c r="A23" s="17" t="s">
        <v>100</v>
      </c>
      <c r="B23" s="12">
        <f>B20/E22</f>
        <v>1.4833333333335759</v>
      </c>
      <c r="C23" s="16"/>
      <c r="D23" s="27" t="s">
        <v>104</v>
      </c>
      <c r="E23" s="37">
        <f>E21*E22</f>
        <v>16</v>
      </c>
      <c r="I23" s="12">
        <f>I22-B17</f>
        <v>2.6866666666674064</v>
      </c>
      <c r="J23" s="17"/>
      <c r="K23" s="14"/>
      <c r="L23" s="14"/>
    </row>
    <row r="24" spans="1:12" ht="15" x14ac:dyDescent="0.3">
      <c r="A24" s="17" t="s">
        <v>101</v>
      </c>
      <c r="B24" s="12">
        <f>B21/E23</f>
        <v>0.54458333333326436</v>
      </c>
      <c r="C24" s="16"/>
      <c r="D24" s="13"/>
      <c r="E24" s="13"/>
    </row>
    <row r="26" spans="1:12" x14ac:dyDescent="0.3">
      <c r="A26" s="61"/>
      <c r="B26" s="62"/>
      <c r="C26" s="62"/>
      <c r="D26" s="62"/>
      <c r="E26" s="62"/>
      <c r="F26" s="139"/>
      <c r="G26" s="139"/>
    </row>
    <row r="27" spans="1:12" x14ac:dyDescent="0.3">
      <c r="A27" s="137" t="s">
        <v>141</v>
      </c>
      <c r="B27" s="137"/>
    </row>
    <row r="28" spans="1:12" x14ac:dyDescent="0.3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I28" s="17"/>
    </row>
    <row r="29" spans="1:12" x14ac:dyDescent="0.3">
      <c r="A29" s="133"/>
      <c r="B29" s="49" t="s">
        <v>144</v>
      </c>
      <c r="C29" s="49" t="s">
        <v>145</v>
      </c>
      <c r="D29" s="49" t="s">
        <v>146</v>
      </c>
      <c r="E29" s="133"/>
      <c r="F29" s="133"/>
      <c r="H29" s="17" t="s">
        <v>206</v>
      </c>
      <c r="I29" s="12" t="s">
        <v>207</v>
      </c>
    </row>
    <row r="30" spans="1:12" x14ac:dyDescent="0.3">
      <c r="A30" s="11" t="s">
        <v>129</v>
      </c>
      <c r="B30" s="10">
        <f>F4</f>
        <v>48.2</v>
      </c>
      <c r="C30" s="10">
        <f>F5</f>
        <v>50</v>
      </c>
      <c r="D30" s="10">
        <f>F6</f>
        <v>49</v>
      </c>
      <c r="E30" s="10">
        <f>SUM(B30:D30)</f>
        <v>147.19999999999999</v>
      </c>
      <c r="F30" s="10">
        <f>AVERAGE(B30:D30)</f>
        <v>49.066666666666663</v>
      </c>
      <c r="H30" s="12">
        <f>STDEV(B30:D30)</f>
        <v>0.90184995056457751</v>
      </c>
      <c r="I30" s="12">
        <f>STDEV(B30:B32)</f>
        <v>2.5059928172283334</v>
      </c>
    </row>
    <row r="31" spans="1:12" x14ac:dyDescent="0.3">
      <c r="A31" s="11" t="s">
        <v>130</v>
      </c>
      <c r="B31" s="10">
        <f>F7</f>
        <v>46</v>
      </c>
      <c r="C31" s="10">
        <f>F8</f>
        <v>44.3</v>
      </c>
      <c r="D31" s="10">
        <f>F9</f>
        <v>46</v>
      </c>
      <c r="E31" s="10">
        <f t="shared" ref="E31:E32" si="7">SUM(B31:D31)</f>
        <v>136.30000000000001</v>
      </c>
      <c r="F31" s="10">
        <f t="shared" ref="F31:F32" si="8">AVERAGE(B31:D31)</f>
        <v>45.433333333333337</v>
      </c>
      <c r="H31" s="12">
        <f>STDEV(B31:D31)</f>
        <v>0.98149545762236545</v>
      </c>
      <c r="I31" s="12">
        <f>STDEV(C30:C32)</f>
        <v>2.8536526301099339</v>
      </c>
    </row>
    <row r="32" spans="1:12" x14ac:dyDescent="0.3">
      <c r="A32" s="11" t="s">
        <v>131</v>
      </c>
      <c r="B32" s="10">
        <f>F10</f>
        <v>51</v>
      </c>
      <c r="C32" s="10">
        <f>F11</f>
        <v>47.400000000000006</v>
      </c>
      <c r="D32" s="10">
        <f>F12</f>
        <v>48</v>
      </c>
      <c r="E32" s="10">
        <f t="shared" si="7"/>
        <v>146.4</v>
      </c>
      <c r="F32" s="10">
        <f t="shared" si="8"/>
        <v>48.800000000000004</v>
      </c>
      <c r="H32" s="12">
        <f>STDEV(B32:D32)</f>
        <v>1.9287301521985889</v>
      </c>
      <c r="I32" s="12">
        <f>STDEV(D30:D32)</f>
        <v>1.5275252316519465</v>
      </c>
    </row>
    <row r="33" spans="1:16" x14ac:dyDescent="0.3">
      <c r="A33" s="11" t="s">
        <v>46</v>
      </c>
      <c r="B33" s="10">
        <f>SUM(B30:B32)</f>
        <v>145.19999999999999</v>
      </c>
      <c r="C33" s="10">
        <f t="shared" ref="C33:D33" si="9">SUM(C30:C32)</f>
        <v>141.69999999999999</v>
      </c>
      <c r="D33" s="10">
        <f t="shared" si="9"/>
        <v>143</v>
      </c>
      <c r="E33" s="10">
        <f>SUM(B33:D33)</f>
        <v>429.9</v>
      </c>
    </row>
    <row r="34" spans="1:16" x14ac:dyDescent="0.3">
      <c r="A34" s="11" t="s">
        <v>35</v>
      </c>
      <c r="B34" s="10">
        <f>AVERAGE(B30:B32)</f>
        <v>48.4</v>
      </c>
      <c r="C34" s="10">
        <f>AVERAGE(C30:C32)</f>
        <v>47.233333333333327</v>
      </c>
      <c r="D34" s="10">
        <f t="shared" ref="D34" si="10">AVERAGE(D30:D32)</f>
        <v>47.666666666666664</v>
      </c>
    </row>
    <row r="36" spans="1:16" x14ac:dyDescent="0.3">
      <c r="A36" s="17" t="s">
        <v>152</v>
      </c>
      <c r="B36" s="12">
        <f>(((E30^2)+(E31^2)+(E32^2))/J4)-B17</f>
        <v>8.2022222222240089</v>
      </c>
      <c r="E36" s="12" t="s">
        <v>174</v>
      </c>
      <c r="F36" s="12">
        <f>B24/J5</f>
        <v>0.18152777777775478</v>
      </c>
    </row>
    <row r="37" spans="1:16" x14ac:dyDescent="0.3">
      <c r="A37" s="17" t="s">
        <v>153</v>
      </c>
      <c r="B37" s="12">
        <f>(((B33^2)+(C33^2)+(D33^2))/J4)-B17</f>
        <v>0.69555555555598403</v>
      </c>
      <c r="E37" s="12" t="s">
        <v>175</v>
      </c>
      <c r="F37" s="12">
        <v>5.03</v>
      </c>
    </row>
    <row r="38" spans="1:16" ht="14.5" x14ac:dyDescent="0.35">
      <c r="A38" s="17" t="s">
        <v>154</v>
      </c>
      <c r="B38" s="12">
        <f>B20-B36-B37</f>
        <v>2.968888888888614</v>
      </c>
      <c r="E38" s="12" t="s">
        <v>176</v>
      </c>
      <c r="F38" s="17">
        <f>F36*F37</f>
        <v>0.91308472222210657</v>
      </c>
      <c r="L38" s="12" t="s">
        <v>210</v>
      </c>
      <c r="P38"/>
    </row>
    <row r="39" spans="1:16" ht="14.5" x14ac:dyDescent="0.35">
      <c r="L39" s="12" t="s">
        <v>211</v>
      </c>
      <c r="P39"/>
    </row>
    <row r="40" spans="1:16" ht="14.5" x14ac:dyDescent="0.35">
      <c r="L40" s="12" t="s">
        <v>212</v>
      </c>
      <c r="P40"/>
    </row>
    <row r="41" spans="1:16" x14ac:dyDescent="0.3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</row>
    <row r="42" spans="1:16" x14ac:dyDescent="0.3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50" t="s">
        <v>112</v>
      </c>
      <c r="G42" s="133" t="s">
        <v>157</v>
      </c>
      <c r="L42" s="17" t="s">
        <v>177</v>
      </c>
      <c r="M42" s="17" t="s">
        <v>35</v>
      </c>
      <c r="N42" s="17" t="s">
        <v>157</v>
      </c>
      <c r="O42" s="17" t="s">
        <v>181</v>
      </c>
      <c r="P42" s="17" t="s">
        <v>182</v>
      </c>
    </row>
    <row r="43" spans="1:16" ht="15.5" x14ac:dyDescent="0.3">
      <c r="A43" s="136"/>
      <c r="B43" s="133"/>
      <c r="C43" s="133"/>
      <c r="D43" s="133"/>
      <c r="E43" s="133"/>
      <c r="F43" s="50">
        <v>0.05</v>
      </c>
      <c r="G43" s="133"/>
      <c r="L43" s="15" t="s">
        <v>78</v>
      </c>
      <c r="M43" s="12">
        <v>14.766666666666666</v>
      </c>
      <c r="N43" s="88" t="s">
        <v>178</v>
      </c>
      <c r="O43" s="12">
        <f>M43+J46</f>
        <v>15.071028240740702</v>
      </c>
    </row>
    <row r="44" spans="1:16" ht="15.5" x14ac:dyDescent="0.3">
      <c r="A44" s="11" t="s">
        <v>113</v>
      </c>
      <c r="B44" s="10">
        <f>E21</f>
        <v>2</v>
      </c>
      <c r="C44" s="18">
        <f>B19</f>
        <v>2.6866666666674064</v>
      </c>
      <c r="D44" s="10">
        <f>B22</f>
        <v>1.3433333333337032</v>
      </c>
      <c r="E44" s="28">
        <f>D44/D49</f>
        <v>2.4667176740637307</v>
      </c>
      <c r="F44" s="10">
        <f>FINV(F43,B44,B49)</f>
        <v>3.6337234675916301</v>
      </c>
      <c r="G44" s="52" t="s">
        <v>194</v>
      </c>
      <c r="I44" s="12" t="s">
        <v>184</v>
      </c>
      <c r="J44" s="12">
        <f>B24/J4</f>
        <v>6.0509259259251595E-2</v>
      </c>
      <c r="L44" s="15" t="s">
        <v>77</v>
      </c>
      <c r="M44" s="12">
        <v>15.333333333333334</v>
      </c>
      <c r="N44" s="88" t="s">
        <v>179</v>
      </c>
      <c r="O44" s="12">
        <f>M44+J46</f>
        <v>15.637694907407369</v>
      </c>
      <c r="P44" s="12">
        <f>M44-J46</f>
        <v>15.028971759259299</v>
      </c>
    </row>
    <row r="45" spans="1:16" ht="15.5" x14ac:dyDescent="0.35">
      <c r="A45" s="11" t="s">
        <v>114</v>
      </c>
      <c r="B45" s="10">
        <f>E22</f>
        <v>8</v>
      </c>
      <c r="C45" s="10">
        <f>B20</f>
        <v>11.866666666668607</v>
      </c>
      <c r="D45" s="10">
        <f>B23</f>
        <v>1.4833333333335759</v>
      </c>
      <c r="E45" s="28">
        <f>D45/D49</f>
        <v>2.7237949502685792</v>
      </c>
      <c r="F45" s="10">
        <f>FINV(F43,B45,B49)</f>
        <v>2.5910961798744014</v>
      </c>
      <c r="G45" s="52" t="s">
        <v>195</v>
      </c>
      <c r="H45" s="86"/>
      <c r="I45" s="12" t="s">
        <v>175</v>
      </c>
      <c r="J45" s="12">
        <v>5.03</v>
      </c>
      <c r="L45" s="15" t="s">
        <v>79</v>
      </c>
      <c r="M45" s="12">
        <v>15.333333333333334</v>
      </c>
      <c r="N45" s="88" t="s">
        <v>179</v>
      </c>
    </row>
    <row r="46" spans="1:16" ht="15.5" x14ac:dyDescent="0.35">
      <c r="A46" s="11" t="s">
        <v>155</v>
      </c>
      <c r="B46" s="10">
        <f>3-1</f>
        <v>2</v>
      </c>
      <c r="C46" s="10">
        <f>B36</f>
        <v>8.2022222222240089</v>
      </c>
      <c r="D46" s="10">
        <f>C46/B46</f>
        <v>4.1011111111120044</v>
      </c>
      <c r="E46" s="10">
        <f>D46/D49</f>
        <v>7.5307319561362336</v>
      </c>
      <c r="F46" s="10">
        <f>FINV(F43,B46,B49)</f>
        <v>3.6337234675916301</v>
      </c>
      <c r="G46" s="91" t="s">
        <v>195</v>
      </c>
      <c r="I46" s="12" t="s">
        <v>176</v>
      </c>
      <c r="J46" s="17">
        <f>J44*J45</f>
        <v>0.30436157407403552</v>
      </c>
      <c r="L46" s="15" t="s">
        <v>81</v>
      </c>
      <c r="M46" s="12">
        <v>15.800000000000002</v>
      </c>
      <c r="N46" s="88" t="s">
        <v>180</v>
      </c>
      <c r="O46" s="12">
        <f>M46+J46</f>
        <v>16.104361574074037</v>
      </c>
    </row>
    <row r="47" spans="1:16" ht="15.5" x14ac:dyDescent="0.3">
      <c r="A47" s="11" t="s">
        <v>143</v>
      </c>
      <c r="B47" s="10">
        <f>3-1</f>
        <v>2</v>
      </c>
      <c r="C47" s="10">
        <f>B37</f>
        <v>0.69555555555598403</v>
      </c>
      <c r="D47" s="10">
        <f>C47/B47</f>
        <v>0.34777777777799201</v>
      </c>
      <c r="E47" s="10">
        <f>D47/D49</f>
        <v>0.63861259882730415</v>
      </c>
      <c r="F47" s="10">
        <f>FINV(F43,B47,B49)</f>
        <v>3.6337234675916301</v>
      </c>
      <c r="G47" s="52" t="s">
        <v>194</v>
      </c>
      <c r="L47" s="15" t="s">
        <v>82</v>
      </c>
      <c r="M47" s="12">
        <v>16</v>
      </c>
      <c r="N47" s="88" t="s">
        <v>186</v>
      </c>
    </row>
    <row r="48" spans="1:16" ht="15.5" x14ac:dyDescent="0.3">
      <c r="A48" s="11" t="s">
        <v>156</v>
      </c>
      <c r="B48" s="10">
        <f>B46*B47</f>
        <v>4</v>
      </c>
      <c r="C48" s="10">
        <f>B38</f>
        <v>2.968888888888614</v>
      </c>
      <c r="D48" s="10">
        <f>C48/B48</f>
        <v>0.7422222222221535</v>
      </c>
      <c r="E48" s="54">
        <f>D48/D49</f>
        <v>1.3629176230553894</v>
      </c>
      <c r="F48" s="54">
        <f>FINV(F43,B48,B49)</f>
        <v>3.0069172799243447</v>
      </c>
      <c r="G48" s="52" t="s">
        <v>194</v>
      </c>
      <c r="L48" s="15" t="s">
        <v>74</v>
      </c>
      <c r="M48" s="12">
        <v>16.066666666666666</v>
      </c>
      <c r="N48" s="88" t="s">
        <v>186</v>
      </c>
    </row>
    <row r="49" spans="1:16" ht="15.5" x14ac:dyDescent="0.3">
      <c r="A49" s="11" t="s">
        <v>115</v>
      </c>
      <c r="B49" s="10">
        <f>E23</f>
        <v>16</v>
      </c>
      <c r="C49" s="18">
        <f>B21</f>
        <v>8.7133333333322298</v>
      </c>
      <c r="D49" s="10">
        <f>B24</f>
        <v>0.54458333333326436</v>
      </c>
      <c r="E49" s="23"/>
      <c r="F49" s="30"/>
      <c r="L49" s="15" t="s">
        <v>76</v>
      </c>
      <c r="M49" s="12">
        <v>16.333333333333332</v>
      </c>
      <c r="N49" s="88" t="s">
        <v>185</v>
      </c>
      <c r="O49" s="12">
        <f>M49+J46</f>
        <v>16.637694907407369</v>
      </c>
      <c r="P49" s="12">
        <f>M49-J46</f>
        <v>16.028971759259296</v>
      </c>
    </row>
    <row r="50" spans="1:16" ht="15.5" x14ac:dyDescent="0.3">
      <c r="A50" s="11" t="s">
        <v>46</v>
      </c>
      <c r="B50" s="10">
        <f>SUM(B44+B45+B49)</f>
        <v>26</v>
      </c>
      <c r="C50" s="29">
        <f>B18</f>
        <v>23.266666666668243</v>
      </c>
      <c r="D50" s="10">
        <f>C50/B50</f>
        <v>0.89487179487185553</v>
      </c>
      <c r="L50" s="15" t="s">
        <v>75</v>
      </c>
      <c r="M50" s="12">
        <v>16.666666666666668</v>
      </c>
      <c r="N50" s="88" t="s">
        <v>187</v>
      </c>
      <c r="O50" s="12">
        <f>M50+J46</f>
        <v>16.971028240740704</v>
      </c>
      <c r="P50" s="12">
        <f>M50-J46</f>
        <v>16.362305092592631</v>
      </c>
    </row>
    <row r="51" spans="1:16" ht="15.5" x14ac:dyDescent="0.3">
      <c r="L51" s="15" t="s">
        <v>80</v>
      </c>
      <c r="M51" s="12">
        <v>17</v>
      </c>
      <c r="N51" s="88" t="s">
        <v>188</v>
      </c>
      <c r="P51" s="12">
        <f>M51-J46</f>
        <v>16.695638425925964</v>
      </c>
    </row>
    <row r="52" spans="1:16" ht="14.5" x14ac:dyDescent="0.35">
      <c r="A52" s="87" t="s">
        <v>160</v>
      </c>
      <c r="B52" s="86"/>
      <c r="C52" s="86"/>
      <c r="D52" s="86"/>
      <c r="E52" s="86"/>
      <c r="F52" s="86"/>
      <c r="I52" s="86"/>
      <c r="J52" s="86"/>
    </row>
    <row r="55" spans="1:16" ht="14.5" x14ac:dyDescent="0.35">
      <c r="L55" s="138" t="s">
        <v>193</v>
      </c>
      <c r="M55" s="138"/>
      <c r="P55"/>
    </row>
    <row r="56" spans="1:16" ht="14.5" x14ac:dyDescent="0.35">
      <c r="L56" s="90" t="s">
        <v>189</v>
      </c>
      <c r="M56" s="90" t="s">
        <v>190</v>
      </c>
      <c r="N56" s="90" t="s">
        <v>192</v>
      </c>
      <c r="P56"/>
    </row>
    <row r="57" spans="1:16" ht="14.5" x14ac:dyDescent="0.35">
      <c r="L57" s="10">
        <f>B24/J4</f>
        <v>6.0509259259251595E-2</v>
      </c>
      <c r="M57" s="10">
        <v>3.65</v>
      </c>
      <c r="N57" s="10">
        <f>L57*M57</f>
        <v>0.22085879629626831</v>
      </c>
      <c r="P57"/>
    </row>
    <row r="58" spans="1:16" ht="14.5" x14ac:dyDescent="0.35">
      <c r="L58" s="10"/>
      <c r="M58" s="10"/>
      <c r="N58" s="10"/>
      <c r="P58"/>
    </row>
    <row r="59" spans="1:16" x14ac:dyDescent="0.3">
      <c r="L59" s="90" t="s">
        <v>177</v>
      </c>
      <c r="M59" s="90" t="s">
        <v>84</v>
      </c>
      <c r="N59" s="90" t="s">
        <v>157</v>
      </c>
      <c r="O59" s="89" t="s">
        <v>181</v>
      </c>
      <c r="P59" s="89" t="s">
        <v>191</v>
      </c>
    </row>
    <row r="60" spans="1:16" ht="14.5" x14ac:dyDescent="0.35">
      <c r="L60" s="10" t="s">
        <v>130</v>
      </c>
      <c r="M60" s="10">
        <v>45.433333333333337</v>
      </c>
      <c r="N60" s="10" t="s">
        <v>178</v>
      </c>
      <c r="O60" s="12">
        <f>M60+N57</f>
        <v>45.654192129629607</v>
      </c>
      <c r="P60"/>
    </row>
    <row r="61" spans="1:16" ht="14.5" x14ac:dyDescent="0.35">
      <c r="L61" s="10" t="s">
        <v>131</v>
      </c>
      <c r="M61" s="10">
        <v>48.800000000000004</v>
      </c>
      <c r="N61" s="10" t="s">
        <v>179</v>
      </c>
      <c r="O61" s="12">
        <f>M61+N57</f>
        <v>49.020858796296274</v>
      </c>
      <c r="P61"/>
    </row>
    <row r="62" spans="1:16" ht="14.5" x14ac:dyDescent="0.35">
      <c r="L62" s="10" t="s">
        <v>129</v>
      </c>
      <c r="M62" s="10">
        <v>49.066666666666663</v>
      </c>
      <c r="N62" s="10" t="s">
        <v>180</v>
      </c>
      <c r="P62">
        <f>M62-N57</f>
        <v>48.845807870370393</v>
      </c>
    </row>
    <row r="63" spans="1:16" x14ac:dyDescent="0.3">
      <c r="L63" s="90" t="s">
        <v>177</v>
      </c>
      <c r="M63" s="90" t="s">
        <v>84</v>
      </c>
      <c r="N63" s="90" t="s">
        <v>157</v>
      </c>
      <c r="O63" s="89" t="s">
        <v>181</v>
      </c>
      <c r="P63" s="89" t="s">
        <v>182</v>
      </c>
    </row>
    <row r="64" spans="1:16" ht="14.5" x14ac:dyDescent="0.35">
      <c r="L64" s="10" t="s">
        <v>145</v>
      </c>
      <c r="M64" s="10">
        <v>47.233333333333327</v>
      </c>
      <c r="N64" s="10" t="s">
        <v>178</v>
      </c>
      <c r="O64">
        <f>M64+N57</f>
        <v>47.454192129629597</v>
      </c>
      <c r="P64"/>
    </row>
    <row r="65" spans="12:16" ht="14.5" x14ac:dyDescent="0.35">
      <c r="L65" s="10" t="s">
        <v>146</v>
      </c>
      <c r="M65" s="3">
        <v>47.666666666666664</v>
      </c>
      <c r="N65" s="10" t="s">
        <v>179</v>
      </c>
      <c r="O65">
        <f>M65+N57</f>
        <v>47.887525462962934</v>
      </c>
      <c r="P65"/>
    </row>
    <row r="66" spans="12:16" ht="14.5" x14ac:dyDescent="0.35">
      <c r="L66" s="10" t="s">
        <v>144</v>
      </c>
      <c r="M66" s="3">
        <v>48.4</v>
      </c>
      <c r="N66" s="10" t="s">
        <v>180</v>
      </c>
      <c r="O66"/>
      <c r="P66">
        <f>M66-N57</f>
        <v>48.179141203703729</v>
      </c>
    </row>
  </sheetData>
  <mergeCells count="23">
    <mergeCell ref="B42:B43"/>
    <mergeCell ref="G2:G3"/>
    <mergeCell ref="H2:H3"/>
    <mergeCell ref="G42:G43"/>
    <mergeCell ref="C42:C43"/>
    <mergeCell ref="D42:D43"/>
    <mergeCell ref="E42:E43"/>
    <mergeCell ref="L55:M55"/>
    <mergeCell ref="A1:H1"/>
    <mergeCell ref="A28:A29"/>
    <mergeCell ref="B28:D28"/>
    <mergeCell ref="E28:E29"/>
    <mergeCell ref="F28:F29"/>
    <mergeCell ref="A2:A3"/>
    <mergeCell ref="B2:B3"/>
    <mergeCell ref="F2:F3"/>
    <mergeCell ref="A13:B13"/>
    <mergeCell ref="A14:B14"/>
    <mergeCell ref="A27:B27"/>
    <mergeCell ref="I8:K8"/>
    <mergeCell ref="F26:G26"/>
    <mergeCell ref="C2:E2"/>
    <mergeCell ref="A42:A4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0CC0-9D43-4651-B601-358CBB84ED1B}">
  <dimension ref="A1:W52"/>
  <sheetViews>
    <sheetView zoomScale="78" workbookViewId="0">
      <selection activeCell="K1" sqref="K1"/>
    </sheetView>
  </sheetViews>
  <sheetFormatPr defaultRowHeight="14.5" x14ac:dyDescent="0.35"/>
  <cols>
    <col min="1" max="1" width="12.81640625" customWidth="1"/>
    <col min="2" max="2" width="15.1796875" customWidth="1"/>
    <col min="3" max="3" width="14.1796875" customWidth="1"/>
    <col min="4" max="4" width="14.08984375" customWidth="1"/>
    <col min="5" max="5" width="12.1796875" customWidth="1"/>
    <col min="8" max="8" width="15.08984375" customWidth="1"/>
    <col min="9" max="9" width="14" customWidth="1"/>
  </cols>
  <sheetData>
    <row r="1" spans="1:23" x14ac:dyDescent="0.35">
      <c r="A1" s="128" t="s">
        <v>85</v>
      </c>
      <c r="B1" s="128"/>
      <c r="C1" s="128"/>
      <c r="D1" s="128"/>
      <c r="E1" s="128"/>
      <c r="F1" s="128"/>
      <c r="G1" s="128"/>
      <c r="H1" s="128"/>
      <c r="I1" s="17"/>
      <c r="J1" s="12"/>
      <c r="K1" s="12"/>
      <c r="L1" s="12"/>
    </row>
    <row r="2" spans="1:23" ht="14.5" customHeight="1" x14ac:dyDescent="0.35">
      <c r="A2" s="132" t="s">
        <v>62</v>
      </c>
      <c r="B2" s="132" t="s">
        <v>63</v>
      </c>
      <c r="C2" s="131" t="s">
        <v>73</v>
      </c>
      <c r="D2" s="131"/>
      <c r="E2" s="131"/>
      <c r="F2" s="133" t="s">
        <v>83</v>
      </c>
      <c r="G2" s="134" t="s">
        <v>84</v>
      </c>
      <c r="H2" s="126" t="s">
        <v>36</v>
      </c>
      <c r="I2" s="12"/>
      <c r="J2" s="12"/>
      <c r="K2" s="12"/>
      <c r="L2" s="12"/>
      <c r="M2" s="17"/>
      <c r="N2" s="62"/>
      <c r="Q2" s="16"/>
      <c r="R2" s="16"/>
      <c r="S2" s="17"/>
      <c r="T2" s="17"/>
      <c r="U2" s="17"/>
      <c r="V2" s="62"/>
      <c r="W2" s="62"/>
    </row>
    <row r="3" spans="1:23" ht="14.5" customHeight="1" x14ac:dyDescent="0.35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I3" s="12"/>
      <c r="J3" s="12"/>
      <c r="K3" s="13"/>
      <c r="L3" s="12"/>
      <c r="M3" s="13"/>
      <c r="N3" s="62"/>
      <c r="Q3" s="16"/>
      <c r="R3" s="16"/>
      <c r="S3" s="13"/>
      <c r="T3" s="13"/>
      <c r="U3" s="13"/>
      <c r="V3" s="62"/>
      <c r="W3" s="62"/>
    </row>
    <row r="4" spans="1:23" ht="15.5" x14ac:dyDescent="0.35">
      <c r="A4" s="7" t="s">
        <v>64</v>
      </c>
      <c r="B4" s="8" t="s">
        <v>74</v>
      </c>
      <c r="C4" s="10">
        <v>43.71</v>
      </c>
      <c r="D4" s="10">
        <v>70.349999999999994</v>
      </c>
      <c r="E4" s="10">
        <v>69.239999999999995</v>
      </c>
      <c r="F4" s="11">
        <f>SUM(C4:E4)</f>
        <v>183.3</v>
      </c>
      <c r="G4" s="19">
        <f>AVERAGE(C4:E4)</f>
        <v>61.1</v>
      </c>
      <c r="H4" s="10">
        <f>STDEV(C4:E4)</f>
        <v>15.070404772267985</v>
      </c>
      <c r="I4" s="55" t="s">
        <v>89</v>
      </c>
      <c r="J4" s="20">
        <v>9</v>
      </c>
      <c r="K4" s="12"/>
      <c r="L4" s="12"/>
      <c r="M4" s="12"/>
      <c r="N4" s="17"/>
      <c r="Q4" s="14"/>
      <c r="R4" s="15"/>
      <c r="S4" s="12"/>
      <c r="T4" s="12"/>
      <c r="U4" s="12"/>
      <c r="V4" s="17"/>
      <c r="W4" s="17"/>
    </row>
    <row r="5" spans="1:23" ht="15.5" x14ac:dyDescent="0.35">
      <c r="A5" s="7" t="s">
        <v>65</v>
      </c>
      <c r="B5" s="8" t="s">
        <v>75</v>
      </c>
      <c r="C5" s="10">
        <v>52.82</v>
      </c>
      <c r="D5" s="10">
        <v>59.94</v>
      </c>
      <c r="E5" s="10">
        <v>56.23</v>
      </c>
      <c r="F5" s="11">
        <f t="shared" ref="F5:F12" si="0">SUM(C5:E5)</f>
        <v>168.98999999999998</v>
      </c>
      <c r="G5" s="19">
        <f t="shared" ref="G5:G12" si="1">AVERAGE(C5:E5)</f>
        <v>56.329999999999991</v>
      </c>
      <c r="H5" s="10">
        <f t="shared" ref="H5:H12" si="2">STDEV(C5:E5)</f>
        <v>3.5610532149913161</v>
      </c>
      <c r="I5" s="56" t="s">
        <v>90</v>
      </c>
      <c r="J5" s="21">
        <v>3</v>
      </c>
      <c r="K5" s="12"/>
      <c r="L5" s="12"/>
      <c r="M5" s="12"/>
      <c r="N5" s="17"/>
      <c r="Q5" s="14"/>
      <c r="R5" s="15"/>
      <c r="S5" s="12"/>
      <c r="T5" s="12"/>
      <c r="U5" s="12"/>
      <c r="V5" s="17"/>
      <c r="W5" s="17"/>
    </row>
    <row r="6" spans="1:23" ht="15.5" x14ac:dyDescent="0.35">
      <c r="A6" s="7" t="s">
        <v>66</v>
      </c>
      <c r="B6" s="8" t="s">
        <v>76</v>
      </c>
      <c r="C6" s="10">
        <v>59.81</v>
      </c>
      <c r="D6" s="10">
        <v>61.22</v>
      </c>
      <c r="E6" s="10">
        <v>58.24</v>
      </c>
      <c r="F6" s="11">
        <f t="shared" si="0"/>
        <v>179.27</v>
      </c>
      <c r="G6" s="19">
        <f t="shared" si="1"/>
        <v>59.756666666666668</v>
      </c>
      <c r="H6" s="10">
        <f t="shared" si="2"/>
        <v>1.4907157117751624</v>
      </c>
      <c r="I6" s="12"/>
      <c r="J6" s="12"/>
      <c r="K6" s="12"/>
      <c r="L6" s="12"/>
      <c r="M6" s="12"/>
      <c r="N6" s="17"/>
      <c r="Q6" s="14"/>
      <c r="R6" s="15"/>
      <c r="S6" s="12"/>
      <c r="T6" s="12"/>
      <c r="U6" s="12"/>
      <c r="V6" s="17"/>
      <c r="W6" s="17"/>
    </row>
    <row r="7" spans="1:23" ht="15.5" x14ac:dyDescent="0.35">
      <c r="A7" s="7" t="s">
        <v>67</v>
      </c>
      <c r="B7" s="8" t="s">
        <v>77</v>
      </c>
      <c r="C7" s="10">
        <v>52.64</v>
      </c>
      <c r="D7" s="10">
        <v>56.04</v>
      </c>
      <c r="E7" s="10">
        <v>53.49</v>
      </c>
      <c r="F7" s="11">
        <f t="shared" si="0"/>
        <v>162.17000000000002</v>
      </c>
      <c r="G7" s="19">
        <f t="shared" si="1"/>
        <v>54.056666666666672</v>
      </c>
      <c r="H7" s="10">
        <f t="shared" si="2"/>
        <v>1.7694160995462118</v>
      </c>
      <c r="I7" s="12"/>
      <c r="J7" s="12"/>
      <c r="K7" s="12"/>
      <c r="L7" s="12"/>
      <c r="M7" s="12"/>
      <c r="N7" s="17"/>
      <c r="Q7" s="14"/>
      <c r="R7" s="15"/>
      <c r="S7" s="12"/>
      <c r="T7" s="12"/>
      <c r="U7" s="12"/>
      <c r="V7" s="17"/>
      <c r="W7" s="17"/>
    </row>
    <row r="8" spans="1:23" ht="15.5" x14ac:dyDescent="0.35">
      <c r="A8" s="7" t="s">
        <v>68</v>
      </c>
      <c r="B8" s="8" t="s">
        <v>78</v>
      </c>
      <c r="C8" s="10">
        <v>55.2</v>
      </c>
      <c r="D8" s="10">
        <v>49.3</v>
      </c>
      <c r="E8" s="10">
        <v>54.46</v>
      </c>
      <c r="F8" s="11">
        <f t="shared" si="0"/>
        <v>158.96</v>
      </c>
      <c r="G8" s="19">
        <f t="shared" si="1"/>
        <v>52.986666666666672</v>
      </c>
      <c r="H8" s="10">
        <f t="shared" si="2"/>
        <v>3.2141147044455884</v>
      </c>
      <c r="I8" s="130" t="s">
        <v>116</v>
      </c>
      <c r="J8" s="131"/>
      <c r="K8" s="131"/>
      <c r="L8" s="49" t="s">
        <v>117</v>
      </c>
      <c r="M8" s="12"/>
      <c r="N8" s="17"/>
      <c r="Q8" s="14"/>
      <c r="R8" s="15"/>
      <c r="S8" s="12"/>
      <c r="T8" s="12"/>
      <c r="U8" s="12"/>
      <c r="V8" s="17"/>
      <c r="W8" s="17"/>
    </row>
    <row r="9" spans="1:23" ht="15.5" x14ac:dyDescent="0.35">
      <c r="A9" s="7" t="s">
        <v>69</v>
      </c>
      <c r="B9" s="8" t="s">
        <v>79</v>
      </c>
      <c r="C9" s="10">
        <v>58.7</v>
      </c>
      <c r="D9" s="10">
        <v>62.93</v>
      </c>
      <c r="E9" s="10">
        <v>58.53</v>
      </c>
      <c r="F9" s="11">
        <f t="shared" si="0"/>
        <v>180.16</v>
      </c>
      <c r="G9" s="19">
        <f t="shared" si="1"/>
        <v>60.053333333333335</v>
      </c>
      <c r="H9" s="10">
        <f t="shared" si="2"/>
        <v>2.4927160554971612</v>
      </c>
      <c r="I9" s="57" t="s">
        <v>91</v>
      </c>
      <c r="J9" s="50" t="s">
        <v>92</v>
      </c>
      <c r="K9" s="50" t="s">
        <v>93</v>
      </c>
      <c r="L9" s="49"/>
      <c r="M9" s="12"/>
      <c r="N9" s="17"/>
      <c r="Q9" s="14"/>
      <c r="R9" s="15"/>
      <c r="S9" s="12"/>
      <c r="T9" s="12"/>
      <c r="U9" s="12"/>
      <c r="V9" s="17"/>
      <c r="W9" s="17"/>
    </row>
    <row r="10" spans="1:23" ht="15.5" x14ac:dyDescent="0.35">
      <c r="A10" s="7" t="s">
        <v>70</v>
      </c>
      <c r="B10" s="8" t="s">
        <v>80</v>
      </c>
      <c r="C10" s="10">
        <v>60.87</v>
      </c>
      <c r="D10" s="10">
        <v>61.98</v>
      </c>
      <c r="E10" s="10">
        <v>57.73</v>
      </c>
      <c r="F10" s="11">
        <f t="shared" si="0"/>
        <v>180.57999999999998</v>
      </c>
      <c r="G10" s="19">
        <f t="shared" si="1"/>
        <v>60.193333333333328</v>
      </c>
      <c r="H10" s="10">
        <f t="shared" si="2"/>
        <v>2.2043215131494165</v>
      </c>
      <c r="I10" s="28">
        <f t="shared" ref="I10:L15" si="3">C4^2</f>
        <v>1910.5641000000001</v>
      </c>
      <c r="J10" s="10">
        <f t="shared" si="3"/>
        <v>4949.1224999999995</v>
      </c>
      <c r="K10" s="10">
        <f t="shared" si="3"/>
        <v>4794.1775999999991</v>
      </c>
      <c r="L10" s="11">
        <f t="shared" si="3"/>
        <v>33598.890000000007</v>
      </c>
      <c r="M10" s="12"/>
      <c r="N10" s="17"/>
      <c r="Q10" s="14"/>
      <c r="R10" s="15"/>
      <c r="S10" s="12"/>
      <c r="T10" s="12"/>
      <c r="U10" s="12"/>
      <c r="V10" s="17"/>
      <c r="W10" s="17"/>
    </row>
    <row r="11" spans="1:23" ht="15.5" x14ac:dyDescent="0.35">
      <c r="A11" s="7" t="s">
        <v>71</v>
      </c>
      <c r="B11" s="8" t="s">
        <v>81</v>
      </c>
      <c r="C11" s="10">
        <v>52.91</v>
      </c>
      <c r="D11" s="10">
        <v>56.68</v>
      </c>
      <c r="E11" s="10">
        <v>54.39</v>
      </c>
      <c r="F11" s="11">
        <f t="shared" si="0"/>
        <v>163.98000000000002</v>
      </c>
      <c r="G11" s="19">
        <f t="shared" si="1"/>
        <v>54.660000000000004</v>
      </c>
      <c r="H11" s="10">
        <f t="shared" si="2"/>
        <v>1.8994472880288111</v>
      </c>
      <c r="I11" s="28">
        <f t="shared" si="3"/>
        <v>2789.9524000000001</v>
      </c>
      <c r="J11" s="10">
        <f t="shared" si="3"/>
        <v>3592.8035999999997</v>
      </c>
      <c r="K11" s="10">
        <f t="shared" si="3"/>
        <v>3161.8128999999994</v>
      </c>
      <c r="L11" s="11">
        <f t="shared" si="3"/>
        <v>28557.620099999993</v>
      </c>
      <c r="M11" s="12"/>
      <c r="N11" s="17"/>
      <c r="Q11" s="14"/>
      <c r="R11" s="15"/>
      <c r="S11" s="12"/>
      <c r="T11" s="12"/>
      <c r="U11" s="12"/>
      <c r="V11" s="17"/>
      <c r="W11" s="17"/>
    </row>
    <row r="12" spans="1:23" ht="15.5" x14ac:dyDescent="0.35">
      <c r="A12" s="7" t="s">
        <v>72</v>
      </c>
      <c r="B12" s="8" t="s">
        <v>82</v>
      </c>
      <c r="C12" s="10">
        <v>56.84</v>
      </c>
      <c r="D12" s="10">
        <v>51.95</v>
      </c>
      <c r="E12" s="10">
        <v>55.43</v>
      </c>
      <c r="F12" s="11">
        <f t="shared" si="0"/>
        <v>164.22</v>
      </c>
      <c r="G12" s="19">
        <f t="shared" si="1"/>
        <v>54.74</v>
      </c>
      <c r="H12" s="10">
        <f t="shared" si="2"/>
        <v>2.5169624550239122</v>
      </c>
      <c r="I12" s="28">
        <f t="shared" si="3"/>
        <v>3577.2361000000001</v>
      </c>
      <c r="J12" s="10">
        <f t="shared" si="3"/>
        <v>3747.8883999999998</v>
      </c>
      <c r="K12" s="10">
        <f t="shared" si="3"/>
        <v>3391.8976000000002</v>
      </c>
      <c r="L12" s="11">
        <f t="shared" si="3"/>
        <v>32137.732900000003</v>
      </c>
      <c r="M12" s="12"/>
      <c r="N12" s="17"/>
      <c r="Q12" s="14"/>
      <c r="R12" s="15"/>
      <c r="S12" s="12"/>
      <c r="T12" s="12"/>
      <c r="U12" s="12"/>
      <c r="V12" s="17"/>
      <c r="W12" s="17"/>
    </row>
    <row r="13" spans="1:23" ht="15" x14ac:dyDescent="0.35">
      <c r="A13" s="129" t="s">
        <v>118</v>
      </c>
      <c r="B13" s="129"/>
      <c r="C13" s="11">
        <f>SUM(C4:C12)</f>
        <v>493.5</v>
      </c>
      <c r="D13" s="11">
        <f t="shared" ref="D13:E13" si="4">SUM(D4:D12)</f>
        <v>530.39</v>
      </c>
      <c r="E13" s="11">
        <f t="shared" si="4"/>
        <v>517.74</v>
      </c>
      <c r="F13" s="22">
        <f>SUM(F4:F12)</f>
        <v>1541.63</v>
      </c>
      <c r="G13" s="22">
        <f>SUM(G4:G12)</f>
        <v>513.87666666666667</v>
      </c>
      <c r="H13" s="12"/>
      <c r="I13" s="10">
        <f t="shared" si="3"/>
        <v>2770.9695999999999</v>
      </c>
      <c r="J13" s="10">
        <f t="shared" si="3"/>
        <v>3140.4816000000001</v>
      </c>
      <c r="K13" s="10">
        <f t="shared" si="3"/>
        <v>2861.1801</v>
      </c>
      <c r="L13" s="11">
        <f t="shared" si="3"/>
        <v>26299.108900000007</v>
      </c>
      <c r="M13" s="64"/>
      <c r="N13" s="64"/>
      <c r="Q13" s="16"/>
      <c r="R13" s="16"/>
      <c r="S13" s="17"/>
      <c r="T13" s="17"/>
      <c r="U13" s="17"/>
      <c r="V13" s="64"/>
      <c r="W13" s="64"/>
    </row>
    <row r="14" spans="1:23" ht="15" x14ac:dyDescent="0.35">
      <c r="A14" s="129" t="s">
        <v>147</v>
      </c>
      <c r="B14" s="129"/>
      <c r="C14" s="11">
        <f>C13^2</f>
        <v>243542.25</v>
      </c>
      <c r="D14" s="11">
        <f t="shared" ref="D14:E14" si="5">D13^2</f>
        <v>281313.55209999997</v>
      </c>
      <c r="E14" s="11">
        <f t="shared" si="5"/>
        <v>268054.70760000002</v>
      </c>
      <c r="F14" s="22">
        <f>SUM(C14:E14)</f>
        <v>792910.50970000005</v>
      </c>
      <c r="G14" s="12"/>
      <c r="H14" s="12"/>
      <c r="I14" s="10">
        <f t="shared" si="3"/>
        <v>3047.0400000000004</v>
      </c>
      <c r="J14" s="10">
        <f t="shared" si="3"/>
        <v>2430.4899999999998</v>
      </c>
      <c r="K14" s="10">
        <f t="shared" si="3"/>
        <v>2965.8915999999999</v>
      </c>
      <c r="L14" s="11">
        <f t="shared" si="3"/>
        <v>25268.281600000002</v>
      </c>
      <c r="M14" s="12"/>
      <c r="N14" s="17"/>
      <c r="Q14" s="16"/>
      <c r="R14" s="16"/>
      <c r="S14" s="17"/>
      <c r="T14" s="17"/>
      <c r="U14" s="17"/>
      <c r="V14" s="64"/>
      <c r="W14" s="12"/>
    </row>
    <row r="15" spans="1:23" x14ac:dyDescent="0.35">
      <c r="A15" s="12"/>
      <c r="B15" s="12"/>
      <c r="C15" s="12"/>
      <c r="D15" s="12"/>
      <c r="E15" s="12"/>
      <c r="F15" s="12"/>
      <c r="G15" s="12"/>
      <c r="H15" s="12"/>
      <c r="I15" s="10">
        <f t="shared" si="3"/>
        <v>3445.6900000000005</v>
      </c>
      <c r="J15" s="10">
        <f t="shared" si="3"/>
        <v>3960.1848999999997</v>
      </c>
      <c r="K15" s="10">
        <f t="shared" si="3"/>
        <v>3425.7609000000002</v>
      </c>
      <c r="L15" s="11">
        <f t="shared" si="3"/>
        <v>32457.625599999999</v>
      </c>
    </row>
    <row r="16" spans="1:23" x14ac:dyDescent="0.35">
      <c r="A16" s="17"/>
      <c r="B16" s="12"/>
      <c r="C16" s="12"/>
      <c r="D16" s="12"/>
      <c r="E16" s="12"/>
      <c r="F16" s="12"/>
      <c r="G16" s="12"/>
      <c r="H16" s="12"/>
      <c r="I16" s="10">
        <f t="shared" ref="I16:L18" si="6">C10^2</f>
        <v>3705.1568999999995</v>
      </c>
      <c r="J16" s="10">
        <f t="shared" si="6"/>
        <v>3841.5203999999994</v>
      </c>
      <c r="K16" s="10">
        <f t="shared" si="6"/>
        <v>3332.7528999999995</v>
      </c>
      <c r="L16" s="11">
        <f t="shared" si="6"/>
        <v>32609.136399999996</v>
      </c>
      <c r="M16" s="12"/>
    </row>
    <row r="17" spans="1:16" x14ac:dyDescent="0.35">
      <c r="A17" s="17" t="s">
        <v>94</v>
      </c>
      <c r="B17" s="12">
        <f>(F13^2)/(J4*J5)</f>
        <v>88023.07618148149</v>
      </c>
      <c r="C17" s="12"/>
      <c r="D17" s="12"/>
      <c r="E17" s="12"/>
      <c r="F17" s="12"/>
      <c r="G17" s="12"/>
      <c r="H17" s="12"/>
      <c r="I17" s="10">
        <f t="shared" si="6"/>
        <v>2799.4680999999996</v>
      </c>
      <c r="J17" s="10">
        <f t="shared" si="6"/>
        <v>3212.6223999999997</v>
      </c>
      <c r="K17" s="10">
        <f t="shared" si="6"/>
        <v>2958.2721000000001</v>
      </c>
      <c r="L17" s="11">
        <f t="shared" si="6"/>
        <v>26889.440400000007</v>
      </c>
      <c r="M17" s="12"/>
    </row>
    <row r="18" spans="1:16" x14ac:dyDescent="0.35">
      <c r="A18" s="17" t="s">
        <v>95</v>
      </c>
      <c r="B18" s="12">
        <f>K19-B17</f>
        <v>791.93351851850457</v>
      </c>
      <c r="C18" s="12"/>
      <c r="D18" s="12"/>
      <c r="E18" s="12"/>
      <c r="F18" s="12"/>
      <c r="G18" s="12"/>
      <c r="H18" s="12"/>
      <c r="I18" s="10">
        <f t="shared" si="6"/>
        <v>3230.7856000000006</v>
      </c>
      <c r="J18" s="10">
        <f t="shared" si="6"/>
        <v>2698.8025000000002</v>
      </c>
      <c r="K18" s="10">
        <f t="shared" si="6"/>
        <v>3072.4848999999999</v>
      </c>
      <c r="L18" s="11">
        <f t="shared" si="6"/>
        <v>26968.2084</v>
      </c>
      <c r="M18" s="12"/>
    </row>
    <row r="19" spans="1:16" x14ac:dyDescent="0.35">
      <c r="A19" s="17" t="s">
        <v>96</v>
      </c>
      <c r="B19" s="26">
        <f>I22-B17</f>
        <v>78.09156296295987</v>
      </c>
      <c r="C19" s="12"/>
      <c r="D19" s="12"/>
      <c r="E19" s="12"/>
      <c r="F19" s="12"/>
      <c r="G19" s="12"/>
      <c r="H19" s="12"/>
      <c r="I19" s="12"/>
      <c r="J19" s="11" t="s">
        <v>46</v>
      </c>
      <c r="K19" s="22">
        <f>SUM(I10:K18)</f>
        <v>88815.009699999995</v>
      </c>
      <c r="L19" s="22">
        <f>SUM(L10:L18)</f>
        <v>264786.04430000001</v>
      </c>
    </row>
    <row r="20" spans="1:16" ht="15" x14ac:dyDescent="0.35">
      <c r="A20" s="17" t="s">
        <v>97</v>
      </c>
      <c r="B20" s="12">
        <f>(L19/J5-B17)</f>
        <v>238.93858518518391</v>
      </c>
      <c r="C20" s="12"/>
      <c r="D20" s="12"/>
      <c r="E20" s="12"/>
      <c r="F20" s="12"/>
      <c r="G20" s="12"/>
      <c r="H20" s="12"/>
      <c r="I20" s="12"/>
      <c r="J20" s="12"/>
      <c r="K20" s="14"/>
      <c r="L20" s="14"/>
    </row>
    <row r="21" spans="1:16" ht="15" x14ac:dyDescent="0.35">
      <c r="A21" s="17" t="s">
        <v>98</v>
      </c>
      <c r="B21" s="26">
        <f>B18-B19-B20</f>
        <v>474.90337037036079</v>
      </c>
      <c r="C21" s="12"/>
      <c r="D21" s="23" t="s">
        <v>102</v>
      </c>
      <c r="E21" s="35">
        <f>J5-1</f>
        <v>2</v>
      </c>
      <c r="F21" s="12"/>
      <c r="G21" s="12"/>
      <c r="H21" s="12"/>
      <c r="I21" s="12">
        <f>F14</f>
        <v>792910.50970000005</v>
      </c>
      <c r="J21" s="17"/>
      <c r="K21" s="14"/>
      <c r="L21" s="14"/>
      <c r="M21" s="12"/>
      <c r="N21" s="12"/>
      <c r="O21" s="12"/>
      <c r="P21" s="12"/>
    </row>
    <row r="22" spans="1:16" ht="15" x14ac:dyDescent="0.35">
      <c r="A22" s="17" t="s">
        <v>99</v>
      </c>
      <c r="B22" s="12">
        <f>B19/E21</f>
        <v>39.045781481479935</v>
      </c>
      <c r="C22" s="17"/>
      <c r="D22" s="24" t="s">
        <v>103</v>
      </c>
      <c r="E22" s="36">
        <f>J4-1</f>
        <v>8</v>
      </c>
      <c r="F22" s="12"/>
      <c r="G22" s="12"/>
      <c r="H22" s="12"/>
      <c r="I22" s="12">
        <f>I21/J4</f>
        <v>88101.16774444445</v>
      </c>
      <c r="J22" s="17" t="s">
        <v>105</v>
      </c>
      <c r="K22" s="14"/>
      <c r="L22" s="14"/>
      <c r="M22" s="62"/>
      <c r="N22" s="62"/>
      <c r="O22" s="62"/>
      <c r="P22" s="62"/>
    </row>
    <row r="23" spans="1:16" ht="15" x14ac:dyDescent="0.35">
      <c r="A23" s="17" t="s">
        <v>100</v>
      </c>
      <c r="B23" s="12">
        <f>B20/E22</f>
        <v>29.867323148147989</v>
      </c>
      <c r="C23" s="16"/>
      <c r="D23" s="27" t="s">
        <v>104</v>
      </c>
      <c r="E23" s="37">
        <f>E21*E22</f>
        <v>16</v>
      </c>
      <c r="F23" s="12"/>
      <c r="G23" s="12"/>
      <c r="H23" s="12"/>
      <c r="I23" s="12">
        <f>I22-B17</f>
        <v>78.09156296295987</v>
      </c>
      <c r="J23" s="17"/>
      <c r="K23" s="14"/>
      <c r="L23" s="14"/>
      <c r="M23" s="65"/>
      <c r="N23" s="65"/>
      <c r="O23" s="62"/>
      <c r="P23" s="62"/>
    </row>
    <row r="24" spans="1:16" ht="15" x14ac:dyDescent="0.35">
      <c r="A24" s="17" t="s">
        <v>101</v>
      </c>
      <c r="B24" s="12">
        <f>B21/E23</f>
        <v>29.681460648147549</v>
      </c>
      <c r="C24" s="16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35">
      <c r="A26" s="61"/>
      <c r="B26" s="62"/>
      <c r="C26" s="62"/>
      <c r="D26" s="62"/>
      <c r="E26" s="62"/>
      <c r="F26" s="139"/>
      <c r="G26" s="139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35">
      <c r="A27" s="137" t="s">
        <v>141</v>
      </c>
      <c r="B27" s="13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35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G28" s="12"/>
      <c r="H28" s="12"/>
      <c r="I28" s="17"/>
      <c r="J28" s="12"/>
      <c r="K28" s="12"/>
      <c r="L28" s="12"/>
      <c r="M28" s="12"/>
      <c r="N28" s="12"/>
      <c r="O28" s="12"/>
      <c r="P28" s="12"/>
    </row>
    <row r="29" spans="1:16" x14ac:dyDescent="0.35">
      <c r="A29" s="133"/>
      <c r="B29" s="49" t="s">
        <v>144</v>
      </c>
      <c r="C29" s="49" t="s">
        <v>145</v>
      </c>
      <c r="D29" s="49" t="s">
        <v>146</v>
      </c>
      <c r="E29" s="133"/>
      <c r="F29" s="133"/>
      <c r="G29" s="12"/>
      <c r="H29" s="17"/>
      <c r="I29" s="12"/>
      <c r="J29" s="12"/>
      <c r="K29" s="12"/>
      <c r="L29" s="12"/>
    </row>
    <row r="30" spans="1:16" x14ac:dyDescent="0.35">
      <c r="A30" s="11" t="s">
        <v>129</v>
      </c>
      <c r="B30" s="10">
        <f>F4</f>
        <v>183.3</v>
      </c>
      <c r="C30" s="10">
        <f>F5</f>
        <v>168.98999999999998</v>
      </c>
      <c r="D30" s="10">
        <f>F6</f>
        <v>179.27</v>
      </c>
      <c r="E30" s="10">
        <f>SUM(B30:D30)</f>
        <v>531.55999999999995</v>
      </c>
      <c r="F30" s="10">
        <f>AVERAGE(B30:D30)</f>
        <v>177.18666666666664</v>
      </c>
      <c r="G30" s="12"/>
      <c r="H30" s="17"/>
      <c r="I30" s="12"/>
      <c r="J30" s="12"/>
      <c r="K30" s="12"/>
      <c r="L30" s="12"/>
    </row>
    <row r="31" spans="1:16" x14ac:dyDescent="0.35">
      <c r="A31" s="11" t="s">
        <v>130</v>
      </c>
      <c r="B31" s="10">
        <f>F7</f>
        <v>162.17000000000002</v>
      </c>
      <c r="C31" s="10">
        <f>F8</f>
        <v>158.96</v>
      </c>
      <c r="D31" s="10">
        <f>F9</f>
        <v>180.16</v>
      </c>
      <c r="E31" s="10">
        <f t="shared" ref="E31:E32" si="7">SUM(B31:D31)</f>
        <v>501.28999999999996</v>
      </c>
      <c r="F31" s="10">
        <f t="shared" ref="F31:F32" si="8">AVERAGE(B31:D31)</f>
        <v>167.09666666666666</v>
      </c>
      <c r="G31" s="12"/>
      <c r="H31" s="12"/>
      <c r="I31" s="12"/>
      <c r="J31" s="12"/>
      <c r="K31" s="12"/>
      <c r="L31" s="12"/>
    </row>
    <row r="32" spans="1:16" x14ac:dyDescent="0.35">
      <c r="A32" s="11" t="s">
        <v>131</v>
      </c>
      <c r="B32" s="10">
        <f>F10</f>
        <v>180.57999999999998</v>
      </c>
      <c r="C32" s="10">
        <f>F11</f>
        <v>163.98000000000002</v>
      </c>
      <c r="D32" s="10">
        <f>F12</f>
        <v>164.22</v>
      </c>
      <c r="E32" s="10">
        <f t="shared" si="7"/>
        <v>508.78</v>
      </c>
      <c r="F32" s="10">
        <f t="shared" si="8"/>
        <v>169.59333333333333</v>
      </c>
      <c r="G32" s="12"/>
      <c r="H32" s="12"/>
      <c r="I32" s="12"/>
      <c r="J32" s="12"/>
      <c r="K32" s="12"/>
      <c r="L32" s="12"/>
    </row>
    <row r="33" spans="1:12" x14ac:dyDescent="0.35">
      <c r="A33" s="11" t="s">
        <v>46</v>
      </c>
      <c r="B33" s="10">
        <f>SUM(B30:B32)</f>
        <v>526.04999999999995</v>
      </c>
      <c r="C33" s="10">
        <f t="shared" ref="C33:D33" si="9">SUM(C30:C32)</f>
        <v>491.93</v>
      </c>
      <c r="D33" s="10">
        <f t="shared" si="9"/>
        <v>523.65</v>
      </c>
      <c r="E33" s="10">
        <f>SUM(B33:D33)</f>
        <v>1541.63</v>
      </c>
      <c r="F33" s="12"/>
      <c r="G33" s="12"/>
      <c r="H33" s="12"/>
      <c r="I33" s="12"/>
      <c r="J33" s="12"/>
      <c r="K33" s="12"/>
      <c r="L33" s="12"/>
    </row>
    <row r="34" spans="1:12" x14ac:dyDescent="0.35">
      <c r="A34" s="11" t="s">
        <v>35</v>
      </c>
      <c r="B34" s="10">
        <f>AVERAGE(B30:B32)</f>
        <v>175.35</v>
      </c>
      <c r="C34" s="10">
        <f>AVERAGE(C30:C32)</f>
        <v>163.97666666666666</v>
      </c>
      <c r="D34" s="10">
        <f t="shared" ref="D34" si="10">AVERAGE(D30:D32)</f>
        <v>174.54999999999998</v>
      </c>
      <c r="E34" s="12"/>
      <c r="F34" s="12"/>
      <c r="G34" s="12"/>
      <c r="H34" s="12"/>
      <c r="I34" s="12"/>
      <c r="J34" s="12"/>
      <c r="K34" s="12"/>
      <c r="L34" s="12"/>
    </row>
    <row r="35" spans="1:12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35">
      <c r="A36" s="17" t="s">
        <v>152</v>
      </c>
      <c r="B36" s="12">
        <f>(((E30^2)+(E31^2)+(E32^2))/J4)-B17</f>
        <v>55.233385185172665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35">
      <c r="A37" s="17" t="s">
        <v>153</v>
      </c>
      <c r="B37" s="12">
        <f>(((B33^2)+(C33^2)+(D33^2))/J4)-B17</f>
        <v>80.596029629625264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35">
      <c r="A38" s="17" t="s">
        <v>154</v>
      </c>
      <c r="B38" s="12">
        <f>B20-B36-B37</f>
        <v>103.10917037038598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35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  <c r="F41" s="12"/>
      <c r="G41" s="12"/>
      <c r="H41" s="12"/>
      <c r="I41" s="12"/>
      <c r="J41" s="12"/>
      <c r="K41" s="12"/>
      <c r="L41" s="12"/>
    </row>
    <row r="42" spans="1:12" x14ac:dyDescent="0.35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50" t="s">
        <v>112</v>
      </c>
      <c r="G42" s="133" t="s">
        <v>157</v>
      </c>
      <c r="H42" s="12"/>
      <c r="I42" s="12"/>
      <c r="J42" s="12"/>
      <c r="K42" s="12"/>
      <c r="L42" s="12"/>
    </row>
    <row r="43" spans="1:12" x14ac:dyDescent="0.35">
      <c r="A43" s="136"/>
      <c r="B43" s="133"/>
      <c r="C43" s="133"/>
      <c r="D43" s="133"/>
      <c r="E43" s="133"/>
      <c r="F43" s="50">
        <v>0.05</v>
      </c>
      <c r="G43" s="133"/>
      <c r="H43" s="12"/>
      <c r="I43" s="12"/>
      <c r="J43" s="12"/>
      <c r="K43" s="12"/>
      <c r="L43" s="12"/>
    </row>
    <row r="44" spans="1:12" x14ac:dyDescent="0.35">
      <c r="A44" s="11" t="s">
        <v>113</v>
      </c>
      <c r="B44" s="10">
        <f>E21</f>
        <v>2</v>
      </c>
      <c r="C44" s="18">
        <f>B19</f>
        <v>78.09156296295987</v>
      </c>
      <c r="D44" s="10">
        <f>B22</f>
        <v>39.045781481479935</v>
      </c>
      <c r="E44" s="28">
        <f>D44/D49</f>
        <v>1.3154939355694013</v>
      </c>
      <c r="F44" s="10">
        <f>FINV(F43,B44,B49)</f>
        <v>3.6337234675916301</v>
      </c>
      <c r="G44" s="52" t="s">
        <v>194</v>
      </c>
      <c r="H44" s="12"/>
      <c r="I44" s="12"/>
      <c r="J44" s="12"/>
      <c r="K44" s="12"/>
      <c r="L44" s="12"/>
    </row>
    <row r="45" spans="1:12" x14ac:dyDescent="0.35">
      <c r="A45" s="11" t="s">
        <v>114</v>
      </c>
      <c r="B45" s="10">
        <f>E22</f>
        <v>8</v>
      </c>
      <c r="C45" s="10">
        <f>B20</f>
        <v>238.93858518518391</v>
      </c>
      <c r="D45" s="10">
        <f>B23</f>
        <v>29.867323148147989</v>
      </c>
      <c r="E45" s="28">
        <f>D45/D49</f>
        <v>1.0062619054433912</v>
      </c>
      <c r="F45" s="10">
        <f>FINV(F43,B45,B49)</f>
        <v>2.5910961798744014</v>
      </c>
      <c r="G45" s="52" t="s">
        <v>194</v>
      </c>
      <c r="H45" s="86"/>
      <c r="I45" s="12"/>
      <c r="J45" s="12"/>
      <c r="K45" s="12"/>
      <c r="L45" s="12"/>
    </row>
    <row r="46" spans="1:12" x14ac:dyDescent="0.35">
      <c r="A46" s="11" t="s">
        <v>155</v>
      </c>
      <c r="B46" s="10">
        <f>3-1</f>
        <v>2</v>
      </c>
      <c r="C46" s="10">
        <f>B36</f>
        <v>55.233385185172665</v>
      </c>
      <c r="D46" s="10">
        <f>C46/B46</f>
        <v>27.616692592586332</v>
      </c>
      <c r="E46" s="10">
        <f>D46/D49</f>
        <v>0.93043576662086935</v>
      </c>
      <c r="F46" s="10">
        <f>FINV(F43,B46,B49)</f>
        <v>3.6337234675916301</v>
      </c>
      <c r="G46" s="52" t="s">
        <v>194</v>
      </c>
      <c r="I46" s="12"/>
      <c r="J46" s="12"/>
      <c r="K46" s="12"/>
      <c r="L46" s="12"/>
    </row>
    <row r="47" spans="1:12" x14ac:dyDescent="0.35">
      <c r="A47" s="11" t="s">
        <v>143</v>
      </c>
      <c r="B47" s="10">
        <f>3-1</f>
        <v>2</v>
      </c>
      <c r="C47" s="10">
        <f>B37</f>
        <v>80.596029629625264</v>
      </c>
      <c r="D47" s="10">
        <f>C47/B47</f>
        <v>40.298014814812632</v>
      </c>
      <c r="E47" s="10">
        <f>D47/D49</f>
        <v>1.3576830093544494</v>
      </c>
      <c r="F47" s="10">
        <f>FINV(F43,B47,B49)</f>
        <v>3.6337234675916301</v>
      </c>
      <c r="G47" s="52" t="s">
        <v>194</v>
      </c>
      <c r="I47" s="12"/>
      <c r="J47" s="12"/>
      <c r="K47" s="12"/>
      <c r="L47" s="12"/>
    </row>
    <row r="48" spans="1:12" x14ac:dyDescent="0.35">
      <c r="A48" s="11" t="s">
        <v>156</v>
      </c>
      <c r="B48" s="10">
        <f>B46*B47</f>
        <v>4</v>
      </c>
      <c r="C48" s="10">
        <f>B38</f>
        <v>103.10917037038598</v>
      </c>
      <c r="D48" s="10">
        <f>C48/B48</f>
        <v>25.777292592596496</v>
      </c>
      <c r="E48" s="54">
        <f>D48/D49</f>
        <v>0.86846442289912318</v>
      </c>
      <c r="F48" s="54">
        <f>FINV(F43,B48,B49)</f>
        <v>3.0069172799243447</v>
      </c>
      <c r="G48" s="52" t="s">
        <v>194</v>
      </c>
      <c r="I48" s="12"/>
      <c r="J48" s="12"/>
      <c r="K48" s="12"/>
      <c r="L48" s="12"/>
    </row>
    <row r="49" spans="1:12" x14ac:dyDescent="0.35">
      <c r="A49" s="11" t="s">
        <v>115</v>
      </c>
      <c r="B49" s="10">
        <f>E23</f>
        <v>16</v>
      </c>
      <c r="C49" s="18">
        <f>B21</f>
        <v>474.90337037036079</v>
      </c>
      <c r="D49" s="53">
        <f>B24</f>
        <v>29.681460648147549</v>
      </c>
      <c r="E49" s="23"/>
      <c r="F49" s="30"/>
      <c r="I49" s="12"/>
      <c r="J49" s="12"/>
      <c r="K49" s="12"/>
      <c r="L49" s="12"/>
    </row>
    <row r="50" spans="1:12" x14ac:dyDescent="0.35">
      <c r="A50" s="11" t="s">
        <v>46</v>
      </c>
      <c r="B50" s="12">
        <f>SUM(B44+B45+B49)</f>
        <v>26</v>
      </c>
      <c r="C50" s="29">
        <f>B18</f>
        <v>791.93351851850457</v>
      </c>
      <c r="D50" s="54">
        <f>C50/B50</f>
        <v>30.458981481480944</v>
      </c>
      <c r="E50" s="12"/>
      <c r="F50" s="12"/>
      <c r="I50" s="12"/>
      <c r="J50" s="12"/>
      <c r="K50" s="12"/>
      <c r="L50" s="12"/>
    </row>
    <row r="51" spans="1:12" x14ac:dyDescent="0.35">
      <c r="A51" s="12"/>
      <c r="B51" s="12"/>
      <c r="C51" s="12"/>
      <c r="D51" s="12"/>
      <c r="E51" s="12"/>
      <c r="F51" s="12"/>
      <c r="I51" s="12"/>
      <c r="J51" s="12"/>
      <c r="K51" s="12"/>
      <c r="L51" s="12"/>
    </row>
    <row r="52" spans="1:12" x14ac:dyDescent="0.35">
      <c r="A52" s="87" t="s">
        <v>160</v>
      </c>
      <c r="B52" s="86"/>
      <c r="C52" s="86"/>
      <c r="D52" s="86"/>
      <c r="E52" s="86"/>
      <c r="F52" s="86"/>
      <c r="I52" s="86"/>
      <c r="J52" s="86"/>
      <c r="K52" s="12"/>
      <c r="L52" s="12"/>
    </row>
  </sheetData>
  <mergeCells count="22">
    <mergeCell ref="A2:A3"/>
    <mergeCell ref="B2:B3"/>
    <mergeCell ref="A1:H1"/>
    <mergeCell ref="H2:H3"/>
    <mergeCell ref="G42:G43"/>
    <mergeCell ref="C2:E2"/>
    <mergeCell ref="F2:F3"/>
    <mergeCell ref="G2:G3"/>
    <mergeCell ref="F26:G26"/>
    <mergeCell ref="A42:A43"/>
    <mergeCell ref="B42:B43"/>
    <mergeCell ref="C42:C43"/>
    <mergeCell ref="D42:D43"/>
    <mergeCell ref="E42:E43"/>
    <mergeCell ref="I8:K8"/>
    <mergeCell ref="A27:B27"/>
    <mergeCell ref="A28:A29"/>
    <mergeCell ref="B28:D28"/>
    <mergeCell ref="E28:E29"/>
    <mergeCell ref="F28:F29"/>
    <mergeCell ref="A13:B13"/>
    <mergeCell ref="A14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6686B-8D1A-4CD6-9922-E95CFFD29CB5}">
  <dimension ref="A1:Z52"/>
  <sheetViews>
    <sheetView topLeftCell="A35" zoomScale="80" workbookViewId="0">
      <selection activeCell="G4" sqref="G4:G12"/>
    </sheetView>
  </sheetViews>
  <sheetFormatPr defaultRowHeight="14.5" x14ac:dyDescent="0.35"/>
  <cols>
    <col min="1" max="1" width="15.26953125" customWidth="1"/>
    <col min="2" max="2" width="15.08984375" customWidth="1"/>
    <col min="3" max="3" width="14" customWidth="1"/>
    <col min="4" max="4" width="17.54296875" customWidth="1"/>
    <col min="5" max="5" width="13.08984375" customWidth="1"/>
    <col min="6" max="6" width="10" customWidth="1"/>
    <col min="8" max="8" width="14.1796875" customWidth="1"/>
    <col min="9" max="9" width="19.7265625" customWidth="1"/>
  </cols>
  <sheetData>
    <row r="1" spans="1:26" x14ac:dyDescent="0.35">
      <c r="A1" s="128" t="s">
        <v>86</v>
      </c>
      <c r="B1" s="128"/>
      <c r="C1" s="128"/>
      <c r="D1" s="128"/>
      <c r="E1" s="128"/>
      <c r="F1" s="128"/>
      <c r="G1" s="128"/>
      <c r="H1" s="128"/>
      <c r="I1" s="17"/>
      <c r="J1" s="12"/>
      <c r="K1" s="12"/>
      <c r="L1" s="12"/>
    </row>
    <row r="2" spans="1:26" ht="14.5" customHeight="1" x14ac:dyDescent="0.35">
      <c r="A2" s="132" t="s">
        <v>62</v>
      </c>
      <c r="B2" s="132" t="s">
        <v>63</v>
      </c>
      <c r="C2" s="131" t="s">
        <v>73</v>
      </c>
      <c r="D2" s="131"/>
      <c r="E2" s="131"/>
      <c r="F2" s="133" t="s">
        <v>83</v>
      </c>
      <c r="G2" s="134" t="s">
        <v>84</v>
      </c>
      <c r="H2" s="126" t="s">
        <v>36</v>
      </c>
      <c r="I2" s="12"/>
      <c r="J2" s="12"/>
      <c r="K2" s="12"/>
      <c r="L2" s="12"/>
      <c r="M2" s="17"/>
      <c r="N2" s="62"/>
      <c r="T2" s="17"/>
      <c r="U2" s="17"/>
      <c r="V2" s="17"/>
      <c r="W2" s="17"/>
      <c r="X2" s="17"/>
      <c r="Y2" s="17"/>
      <c r="Z2" s="17"/>
    </row>
    <row r="3" spans="1:26" ht="14.5" customHeight="1" x14ac:dyDescent="0.35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I3" s="12"/>
      <c r="J3" s="12"/>
      <c r="K3" s="13"/>
      <c r="L3" s="12"/>
      <c r="M3" s="13"/>
      <c r="N3" s="62"/>
      <c r="T3" s="16"/>
      <c r="U3" s="16"/>
      <c r="V3" s="17"/>
      <c r="W3" s="17"/>
      <c r="X3" s="17"/>
      <c r="Y3" s="62"/>
      <c r="Z3" s="62"/>
    </row>
    <row r="4" spans="1:26" ht="15.5" x14ac:dyDescent="0.35">
      <c r="A4" s="7" t="s">
        <v>64</v>
      </c>
      <c r="B4" s="8" t="s">
        <v>74</v>
      </c>
      <c r="C4" s="10">
        <v>9.0500000000000007</v>
      </c>
      <c r="D4" s="10">
        <v>4.3899999999999997</v>
      </c>
      <c r="E4" s="10">
        <v>4.57</v>
      </c>
      <c r="F4" s="11">
        <f>SUM(C4:E4)</f>
        <v>18.010000000000002</v>
      </c>
      <c r="G4" s="19">
        <f>AVERAGE(C4:E4)</f>
        <v>6.0033333333333339</v>
      </c>
      <c r="H4" s="10">
        <f>STDEV(C4:E4)</f>
        <v>2.6400252524044787</v>
      </c>
      <c r="I4" s="55" t="s">
        <v>89</v>
      </c>
      <c r="J4" s="20">
        <v>9</v>
      </c>
      <c r="K4" s="12"/>
      <c r="L4" s="12"/>
      <c r="M4" s="12"/>
      <c r="N4" s="17"/>
      <c r="T4" s="16"/>
      <c r="U4" s="16"/>
      <c r="V4" s="13"/>
      <c r="W4" s="13"/>
      <c r="X4" s="13"/>
      <c r="Y4" s="62"/>
      <c r="Z4" s="62"/>
    </row>
    <row r="5" spans="1:26" ht="15.5" x14ac:dyDescent="0.35">
      <c r="A5" s="7" t="s">
        <v>65</v>
      </c>
      <c r="B5" s="8" t="s">
        <v>75</v>
      </c>
      <c r="C5" s="10">
        <v>7.31</v>
      </c>
      <c r="D5" s="10">
        <v>4.84</v>
      </c>
      <c r="E5" s="10">
        <v>6.57</v>
      </c>
      <c r="F5" s="11">
        <f t="shared" ref="F5:F12" si="0">SUM(C5:E5)</f>
        <v>18.72</v>
      </c>
      <c r="G5" s="19">
        <f t="shared" ref="G5:G12" si="1">AVERAGE(C5:E5)</f>
        <v>6.2399999999999993</v>
      </c>
      <c r="H5" s="10">
        <f t="shared" ref="H5:H12" si="2">STDEV(C5:E5)</f>
        <v>1.2676355943251238</v>
      </c>
      <c r="I5" s="56" t="s">
        <v>90</v>
      </c>
      <c r="J5" s="21">
        <v>3</v>
      </c>
      <c r="K5" s="12"/>
      <c r="L5" s="12"/>
      <c r="M5" s="12"/>
      <c r="N5" s="17"/>
      <c r="T5" s="14"/>
      <c r="U5" s="15"/>
      <c r="V5" s="12"/>
      <c r="W5" s="12"/>
      <c r="X5" s="12"/>
      <c r="Y5" s="17"/>
      <c r="Z5" s="17"/>
    </row>
    <row r="6" spans="1:26" ht="15.5" x14ac:dyDescent="0.35">
      <c r="A6" s="7" t="s">
        <v>66</v>
      </c>
      <c r="B6" s="8" t="s">
        <v>76</v>
      </c>
      <c r="C6" s="10">
        <v>5.34</v>
      </c>
      <c r="D6" s="10">
        <v>6.17</v>
      </c>
      <c r="E6" s="10">
        <v>5.68</v>
      </c>
      <c r="F6" s="11">
        <f t="shared" si="0"/>
        <v>17.189999999999998</v>
      </c>
      <c r="G6" s="19">
        <f t="shared" si="1"/>
        <v>5.7299999999999995</v>
      </c>
      <c r="H6" s="10">
        <f t="shared" si="2"/>
        <v>0.41725292090050137</v>
      </c>
      <c r="I6" s="12"/>
      <c r="J6" s="12"/>
      <c r="K6" s="12"/>
      <c r="L6" s="12"/>
      <c r="M6" s="12"/>
      <c r="N6" s="17"/>
      <c r="T6" s="14"/>
      <c r="U6" s="15"/>
      <c r="V6" s="12"/>
      <c r="W6" s="12"/>
      <c r="X6" s="12"/>
      <c r="Y6" s="17"/>
      <c r="Z6" s="17"/>
    </row>
    <row r="7" spans="1:26" ht="15.5" x14ac:dyDescent="0.35">
      <c r="A7" s="7" t="s">
        <v>67</v>
      </c>
      <c r="B7" s="8" t="s">
        <v>77</v>
      </c>
      <c r="C7" s="10">
        <v>9.6</v>
      </c>
      <c r="D7" s="10">
        <v>5.37</v>
      </c>
      <c r="E7" s="10">
        <v>5.65</v>
      </c>
      <c r="F7" s="11">
        <f t="shared" si="0"/>
        <v>20.619999999999997</v>
      </c>
      <c r="G7" s="19">
        <f t="shared" si="1"/>
        <v>6.8733333333333322</v>
      </c>
      <c r="H7" s="10">
        <f t="shared" si="2"/>
        <v>2.3655091065843212</v>
      </c>
      <c r="I7" s="12"/>
      <c r="J7" s="12"/>
      <c r="K7" s="12"/>
      <c r="L7" s="12"/>
      <c r="M7" s="12"/>
      <c r="N7" s="17"/>
      <c r="T7" s="14"/>
      <c r="U7" s="15"/>
      <c r="V7" s="12"/>
      <c r="W7" s="12"/>
      <c r="X7" s="12"/>
      <c r="Y7" s="17"/>
      <c r="Z7" s="17"/>
    </row>
    <row r="8" spans="1:26" ht="15.5" x14ac:dyDescent="0.35">
      <c r="A8" s="7" t="s">
        <v>68</v>
      </c>
      <c r="B8" s="8" t="s">
        <v>78</v>
      </c>
      <c r="C8" s="10">
        <v>5.91</v>
      </c>
      <c r="D8" s="10">
        <v>9.82</v>
      </c>
      <c r="E8" s="10">
        <v>5.57</v>
      </c>
      <c r="F8" s="11">
        <f t="shared" si="0"/>
        <v>21.3</v>
      </c>
      <c r="G8" s="19">
        <f t="shared" si="1"/>
        <v>7.1000000000000005</v>
      </c>
      <c r="H8" s="10">
        <f t="shared" si="2"/>
        <v>2.3617154782064653</v>
      </c>
      <c r="I8" s="130" t="s">
        <v>116</v>
      </c>
      <c r="J8" s="131"/>
      <c r="K8" s="131"/>
      <c r="L8" s="49" t="s">
        <v>117</v>
      </c>
      <c r="M8" s="12"/>
      <c r="N8" s="17"/>
      <c r="T8" s="14"/>
      <c r="U8" s="15"/>
      <c r="V8" s="12"/>
      <c r="W8" s="12"/>
      <c r="X8" s="12"/>
      <c r="Y8" s="17"/>
      <c r="Z8" s="17"/>
    </row>
    <row r="9" spans="1:26" ht="15.5" x14ac:dyDescent="0.35">
      <c r="A9" s="7" t="s">
        <v>69</v>
      </c>
      <c r="B9" s="8" t="s">
        <v>79</v>
      </c>
      <c r="C9" s="10">
        <v>7.25</v>
      </c>
      <c r="D9" s="10">
        <v>4.97</v>
      </c>
      <c r="E9" s="10">
        <v>6.13</v>
      </c>
      <c r="F9" s="11">
        <f t="shared" si="0"/>
        <v>18.349999999999998</v>
      </c>
      <c r="G9" s="19">
        <f t="shared" si="1"/>
        <v>6.1166666666666663</v>
      </c>
      <c r="H9" s="10">
        <f t="shared" si="2"/>
        <v>1.1400584780323082</v>
      </c>
      <c r="I9" s="57" t="s">
        <v>91</v>
      </c>
      <c r="J9" s="50" t="s">
        <v>92</v>
      </c>
      <c r="K9" s="50" t="s">
        <v>93</v>
      </c>
      <c r="L9" s="49"/>
      <c r="M9" s="12"/>
      <c r="N9" s="17"/>
      <c r="T9" s="14"/>
      <c r="U9" s="15"/>
      <c r="V9" s="12"/>
      <c r="W9" s="12"/>
      <c r="X9" s="12"/>
      <c r="Y9" s="17"/>
      <c r="Z9" s="17"/>
    </row>
    <row r="10" spans="1:26" ht="15.5" x14ac:dyDescent="0.35">
      <c r="A10" s="7" t="s">
        <v>70</v>
      </c>
      <c r="B10" s="8" t="s">
        <v>80</v>
      </c>
      <c r="C10" s="10">
        <v>6.42</v>
      </c>
      <c r="D10" s="10">
        <v>6.28</v>
      </c>
      <c r="E10" s="10">
        <v>5.46</v>
      </c>
      <c r="F10" s="11">
        <f t="shared" si="0"/>
        <v>18.16</v>
      </c>
      <c r="G10" s="19">
        <f t="shared" si="1"/>
        <v>6.0533333333333337</v>
      </c>
      <c r="H10" s="10">
        <f t="shared" si="2"/>
        <v>0.51858782605585074</v>
      </c>
      <c r="I10" s="28">
        <f t="shared" ref="I10:L15" si="3">C4^2</f>
        <v>81.902500000000018</v>
      </c>
      <c r="J10" s="10">
        <f t="shared" si="3"/>
        <v>19.272099999999998</v>
      </c>
      <c r="K10" s="10">
        <f t="shared" si="3"/>
        <v>20.884900000000002</v>
      </c>
      <c r="L10" s="11">
        <f t="shared" si="3"/>
        <v>324.36010000000005</v>
      </c>
      <c r="M10" s="12"/>
      <c r="N10" s="17"/>
      <c r="T10" s="14"/>
      <c r="U10" s="15"/>
      <c r="V10" s="12"/>
      <c r="W10" s="12"/>
      <c r="X10" s="12"/>
      <c r="Y10" s="17"/>
      <c r="Z10" s="17"/>
    </row>
    <row r="11" spans="1:26" ht="15.5" x14ac:dyDescent="0.35">
      <c r="A11" s="7" t="s">
        <v>71</v>
      </c>
      <c r="B11" s="8" t="s">
        <v>81</v>
      </c>
      <c r="C11" s="10">
        <v>9.6</v>
      </c>
      <c r="D11" s="10">
        <v>7.81</v>
      </c>
      <c r="E11" s="10">
        <v>7.95</v>
      </c>
      <c r="F11" s="11">
        <f t="shared" si="0"/>
        <v>25.36</v>
      </c>
      <c r="G11" s="19">
        <f t="shared" si="1"/>
        <v>8.4533333333333331</v>
      </c>
      <c r="H11" s="10">
        <f t="shared" si="2"/>
        <v>0.99550657121554609</v>
      </c>
      <c r="I11" s="28">
        <f t="shared" si="3"/>
        <v>53.436099999999996</v>
      </c>
      <c r="J11" s="10">
        <f t="shared" si="3"/>
        <v>23.425599999999999</v>
      </c>
      <c r="K11" s="10">
        <f t="shared" si="3"/>
        <v>43.164900000000003</v>
      </c>
      <c r="L11" s="11">
        <f t="shared" si="3"/>
        <v>350.43839999999994</v>
      </c>
      <c r="M11" s="12"/>
      <c r="N11" s="17"/>
      <c r="T11" s="14"/>
      <c r="U11" s="15"/>
      <c r="V11" s="12"/>
      <c r="W11" s="12"/>
      <c r="X11" s="12"/>
      <c r="Y11" s="17"/>
      <c r="Z11" s="17"/>
    </row>
    <row r="12" spans="1:26" ht="15.5" x14ac:dyDescent="0.35">
      <c r="A12" s="7" t="s">
        <v>72</v>
      </c>
      <c r="B12" s="8" t="s">
        <v>82</v>
      </c>
      <c r="C12" s="10">
        <v>6.22</v>
      </c>
      <c r="D12" s="10">
        <v>5.99</v>
      </c>
      <c r="E12" s="10">
        <v>8.19</v>
      </c>
      <c r="F12" s="11">
        <f t="shared" si="0"/>
        <v>20.399999999999999</v>
      </c>
      <c r="G12" s="19">
        <f t="shared" si="1"/>
        <v>6.8</v>
      </c>
      <c r="H12" s="10">
        <f t="shared" si="2"/>
        <v>1.2092559695945269</v>
      </c>
      <c r="I12" s="28">
        <f t="shared" si="3"/>
        <v>28.515599999999999</v>
      </c>
      <c r="J12" s="10">
        <f t="shared" si="3"/>
        <v>38.068899999999999</v>
      </c>
      <c r="K12" s="10">
        <f t="shared" si="3"/>
        <v>32.2624</v>
      </c>
      <c r="L12" s="11">
        <f t="shared" si="3"/>
        <v>295.4960999999999</v>
      </c>
      <c r="M12" s="12"/>
      <c r="N12" s="17"/>
      <c r="T12" s="14"/>
      <c r="U12" s="15"/>
      <c r="V12" s="12"/>
      <c r="W12" s="12"/>
      <c r="X12" s="12"/>
      <c r="Y12" s="17"/>
      <c r="Z12" s="17"/>
    </row>
    <row r="13" spans="1:26" ht="15.5" x14ac:dyDescent="0.35">
      <c r="A13" s="129" t="s">
        <v>118</v>
      </c>
      <c r="B13" s="129"/>
      <c r="C13" s="11">
        <f>SUM(C4:C12)</f>
        <v>66.7</v>
      </c>
      <c r="D13" s="11">
        <f t="shared" ref="D13:E13" si="4">SUM(D4:D12)</f>
        <v>55.640000000000008</v>
      </c>
      <c r="E13" s="11">
        <f t="shared" si="4"/>
        <v>55.77</v>
      </c>
      <c r="F13" s="22">
        <f>SUM(F4:F12)</f>
        <v>178.10999999999999</v>
      </c>
      <c r="G13" s="22">
        <f>SUM(G4:G12)</f>
        <v>59.37</v>
      </c>
      <c r="H13" s="12"/>
      <c r="I13" s="10">
        <f t="shared" si="3"/>
        <v>92.16</v>
      </c>
      <c r="J13" s="10">
        <f t="shared" si="3"/>
        <v>28.8369</v>
      </c>
      <c r="K13" s="10">
        <f t="shared" si="3"/>
        <v>31.922500000000003</v>
      </c>
      <c r="L13" s="11">
        <f t="shared" si="3"/>
        <v>425.18439999999987</v>
      </c>
      <c r="M13" s="64"/>
      <c r="N13" s="64"/>
      <c r="T13" s="14"/>
      <c r="U13" s="15"/>
      <c r="V13" s="12"/>
      <c r="W13" s="12"/>
      <c r="X13" s="12"/>
      <c r="Y13" s="17"/>
      <c r="Z13" s="17"/>
    </row>
    <row r="14" spans="1:26" ht="15" x14ac:dyDescent="0.35">
      <c r="A14" s="129" t="s">
        <v>147</v>
      </c>
      <c r="B14" s="129"/>
      <c r="C14" s="11">
        <f>C13^2</f>
        <v>4448.8900000000003</v>
      </c>
      <c r="D14" s="11">
        <f t="shared" ref="D14:E14" si="5">D13^2</f>
        <v>3095.809600000001</v>
      </c>
      <c r="E14" s="11">
        <f t="shared" si="5"/>
        <v>3110.2929000000004</v>
      </c>
      <c r="F14" s="22">
        <f>SUM(C14:E14)</f>
        <v>10654.992500000002</v>
      </c>
      <c r="G14" s="12"/>
      <c r="H14" s="12"/>
      <c r="I14" s="10">
        <f t="shared" si="3"/>
        <v>34.928100000000001</v>
      </c>
      <c r="J14" s="10">
        <f t="shared" si="3"/>
        <v>96.432400000000001</v>
      </c>
      <c r="K14" s="10">
        <f t="shared" si="3"/>
        <v>31.024900000000002</v>
      </c>
      <c r="L14" s="11">
        <f t="shared" si="3"/>
        <v>453.69000000000005</v>
      </c>
      <c r="M14" s="12"/>
      <c r="N14" s="17"/>
      <c r="T14" s="16"/>
      <c r="U14" s="16"/>
      <c r="V14" s="17"/>
      <c r="W14" s="17"/>
      <c r="X14" s="17"/>
      <c r="Y14" s="64"/>
      <c r="Z14" s="64"/>
    </row>
    <row r="15" spans="1:26" ht="15" x14ac:dyDescent="0.35">
      <c r="A15" s="12"/>
      <c r="B15" s="12"/>
      <c r="C15" s="12"/>
      <c r="D15" s="12"/>
      <c r="E15" s="12"/>
      <c r="F15" s="12"/>
      <c r="G15" s="12"/>
      <c r="H15" s="12"/>
      <c r="I15" s="10">
        <f t="shared" si="3"/>
        <v>52.5625</v>
      </c>
      <c r="J15" s="10">
        <f t="shared" si="3"/>
        <v>24.700899999999997</v>
      </c>
      <c r="K15" s="10">
        <f t="shared" si="3"/>
        <v>37.576900000000002</v>
      </c>
      <c r="L15" s="11">
        <f t="shared" si="3"/>
        <v>336.72249999999991</v>
      </c>
      <c r="M15" s="12"/>
      <c r="N15" s="12"/>
      <c r="T15" s="16"/>
      <c r="U15" s="16"/>
      <c r="V15" s="17"/>
      <c r="W15" s="17"/>
      <c r="X15" s="17"/>
      <c r="Y15" s="64"/>
      <c r="Z15" s="64"/>
    </row>
    <row r="16" spans="1:26" x14ac:dyDescent="0.35">
      <c r="A16" s="17"/>
      <c r="B16" s="12"/>
      <c r="C16" s="12"/>
      <c r="D16" s="12"/>
      <c r="E16" s="12"/>
      <c r="F16" s="12"/>
      <c r="G16" s="12"/>
      <c r="H16" s="12"/>
      <c r="I16" s="10">
        <f t="shared" ref="I16:L18" si="6">C10^2</f>
        <v>41.2164</v>
      </c>
      <c r="J16" s="10">
        <f t="shared" si="6"/>
        <v>39.438400000000001</v>
      </c>
      <c r="K16" s="10">
        <f t="shared" si="6"/>
        <v>29.811599999999999</v>
      </c>
      <c r="L16" s="11">
        <f t="shared" si="6"/>
        <v>329.78559999999999</v>
      </c>
      <c r="M16" s="12"/>
      <c r="N16" s="12"/>
    </row>
    <row r="17" spans="1:16" x14ac:dyDescent="0.35">
      <c r="A17" s="17" t="s">
        <v>94</v>
      </c>
      <c r="B17" s="12">
        <f>(F13^2)/(J4*J5)</f>
        <v>1174.9322999999999</v>
      </c>
      <c r="C17" s="12"/>
      <c r="D17" s="12"/>
      <c r="E17" s="12"/>
      <c r="F17" s="12"/>
      <c r="G17" s="12"/>
      <c r="H17" s="12"/>
      <c r="I17" s="10">
        <f t="shared" si="6"/>
        <v>92.16</v>
      </c>
      <c r="J17" s="10">
        <f t="shared" si="6"/>
        <v>60.996099999999991</v>
      </c>
      <c r="K17" s="10">
        <f t="shared" si="6"/>
        <v>63.202500000000001</v>
      </c>
      <c r="L17" s="11">
        <f t="shared" si="6"/>
        <v>643.12959999999998</v>
      </c>
      <c r="M17" s="12"/>
      <c r="N17" s="12"/>
    </row>
    <row r="18" spans="1:16" x14ac:dyDescent="0.35">
      <c r="A18" s="17" t="s">
        <v>95</v>
      </c>
      <c r="B18" s="12">
        <f>K19-B17</f>
        <v>64.615400000000363</v>
      </c>
      <c r="C18" s="12"/>
      <c r="D18" s="12"/>
      <c r="E18" s="12"/>
      <c r="F18" s="12"/>
      <c r="G18" s="12"/>
      <c r="H18" s="12"/>
      <c r="I18" s="10">
        <f t="shared" si="6"/>
        <v>38.688399999999994</v>
      </c>
      <c r="J18" s="10">
        <f t="shared" si="6"/>
        <v>35.880100000000006</v>
      </c>
      <c r="K18" s="10">
        <f t="shared" si="6"/>
        <v>67.076099999999997</v>
      </c>
      <c r="L18" s="11">
        <f t="shared" si="6"/>
        <v>416.15999999999997</v>
      </c>
      <c r="M18" s="12"/>
      <c r="N18" s="12"/>
    </row>
    <row r="19" spans="1:16" x14ac:dyDescent="0.35">
      <c r="A19" s="17" t="s">
        <v>96</v>
      </c>
      <c r="B19" s="26">
        <f>I22-B17</f>
        <v>8.9557555555559247</v>
      </c>
      <c r="C19" s="12"/>
      <c r="D19" s="12"/>
      <c r="E19" s="12"/>
      <c r="F19" s="12"/>
      <c r="G19" s="12"/>
      <c r="H19" s="12"/>
      <c r="I19" s="12"/>
      <c r="J19" s="11" t="s">
        <v>46</v>
      </c>
      <c r="K19" s="22">
        <f>SUM(I10:K18)</f>
        <v>1239.5477000000003</v>
      </c>
      <c r="L19" s="22">
        <f>SUM(L10:L18)</f>
        <v>3574.9666999999999</v>
      </c>
    </row>
    <row r="20" spans="1:16" ht="15" x14ac:dyDescent="0.35">
      <c r="A20" s="17" t="s">
        <v>97</v>
      </c>
      <c r="B20" s="12">
        <f>(L19/J5-B17)</f>
        <v>16.723266666666632</v>
      </c>
      <c r="C20" s="12"/>
      <c r="D20" s="12"/>
      <c r="E20" s="12"/>
      <c r="F20" s="12"/>
      <c r="G20" s="12"/>
      <c r="H20" s="12"/>
      <c r="I20" s="12"/>
      <c r="J20" s="12"/>
      <c r="K20" s="14"/>
      <c r="L20" s="14"/>
    </row>
    <row r="21" spans="1:16" ht="15" x14ac:dyDescent="0.35">
      <c r="A21" s="17" t="s">
        <v>98</v>
      </c>
      <c r="B21" s="26">
        <f>B18-B19-B20</f>
        <v>38.936377777777807</v>
      </c>
      <c r="C21" s="12"/>
      <c r="D21" s="23" t="s">
        <v>102</v>
      </c>
      <c r="E21" s="35">
        <f>J5-1</f>
        <v>2</v>
      </c>
      <c r="F21" s="12"/>
      <c r="G21" s="12"/>
      <c r="H21" s="12"/>
      <c r="I21" s="12">
        <f>F14</f>
        <v>10654.992500000002</v>
      </c>
      <c r="J21" s="17"/>
      <c r="K21" s="14"/>
      <c r="L21" s="14"/>
      <c r="M21" s="12"/>
      <c r="N21" s="12"/>
      <c r="O21" s="12"/>
      <c r="P21" s="12"/>
    </row>
    <row r="22" spans="1:16" ht="15" x14ac:dyDescent="0.35">
      <c r="A22" s="17" t="s">
        <v>99</v>
      </c>
      <c r="B22" s="12">
        <f>B19/E21</f>
        <v>4.4778777777779624</v>
      </c>
      <c r="C22" s="17"/>
      <c r="D22" s="24" t="s">
        <v>103</v>
      </c>
      <c r="E22" s="36">
        <f>J4-1</f>
        <v>8</v>
      </c>
      <c r="F22" s="12"/>
      <c r="G22" s="12"/>
      <c r="H22" s="12"/>
      <c r="I22" s="12">
        <f>I21/J4</f>
        <v>1183.8880555555559</v>
      </c>
      <c r="J22" s="17" t="s">
        <v>105</v>
      </c>
      <c r="K22" s="14"/>
      <c r="L22" s="14"/>
      <c r="M22" s="62"/>
      <c r="N22" s="62"/>
      <c r="O22" s="62"/>
      <c r="P22" s="62"/>
    </row>
    <row r="23" spans="1:16" ht="15" x14ac:dyDescent="0.35">
      <c r="A23" s="17" t="s">
        <v>100</v>
      </c>
      <c r="B23" s="12">
        <f>B20/E22</f>
        <v>2.090408333333329</v>
      </c>
      <c r="C23" s="16"/>
      <c r="D23" s="27" t="s">
        <v>104</v>
      </c>
      <c r="E23" s="37">
        <f>E21*E22</f>
        <v>16</v>
      </c>
      <c r="F23" s="12"/>
      <c r="G23" s="12"/>
      <c r="H23" s="12"/>
      <c r="I23" s="12">
        <f>I22-B17</f>
        <v>8.9557555555559247</v>
      </c>
      <c r="J23" s="17"/>
      <c r="K23" s="14"/>
      <c r="L23" s="14"/>
      <c r="M23" s="65"/>
      <c r="N23" s="65"/>
      <c r="O23" s="62"/>
      <c r="P23" s="62"/>
    </row>
    <row r="24" spans="1:16" ht="15" x14ac:dyDescent="0.35">
      <c r="A24" s="17" t="s">
        <v>101</v>
      </c>
      <c r="B24" s="12">
        <f>B21/E23</f>
        <v>2.4335236111111129</v>
      </c>
      <c r="C24" s="16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35">
      <c r="A26" s="61"/>
      <c r="B26" s="62"/>
      <c r="C26" s="62"/>
      <c r="D26" s="62"/>
      <c r="E26" s="62"/>
      <c r="F26" s="139"/>
      <c r="G26" s="139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35">
      <c r="A27" s="137" t="s">
        <v>141</v>
      </c>
      <c r="B27" s="13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35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G28" s="12"/>
      <c r="H28" s="12"/>
      <c r="I28" s="17"/>
      <c r="J28" s="12"/>
      <c r="K28" s="12"/>
      <c r="L28" s="12"/>
      <c r="M28" s="12"/>
      <c r="N28" s="12"/>
      <c r="O28" s="12"/>
      <c r="P28" s="12"/>
    </row>
    <row r="29" spans="1:16" x14ac:dyDescent="0.35">
      <c r="A29" s="133"/>
      <c r="B29" s="49" t="s">
        <v>144</v>
      </c>
      <c r="C29" s="49" t="s">
        <v>145</v>
      </c>
      <c r="D29" s="49" t="s">
        <v>146</v>
      </c>
      <c r="E29" s="133"/>
      <c r="F29" s="133"/>
      <c r="G29" s="12"/>
      <c r="H29" s="17"/>
      <c r="I29" s="12"/>
      <c r="J29" s="12"/>
      <c r="K29" s="12"/>
      <c r="L29" s="12"/>
    </row>
    <row r="30" spans="1:16" x14ac:dyDescent="0.35">
      <c r="A30" s="11" t="s">
        <v>129</v>
      </c>
      <c r="B30" s="10">
        <f>F4</f>
        <v>18.010000000000002</v>
      </c>
      <c r="C30" s="10">
        <f>F5</f>
        <v>18.72</v>
      </c>
      <c r="D30" s="10">
        <f>F6</f>
        <v>17.189999999999998</v>
      </c>
      <c r="E30" s="10">
        <f>SUM(B30:D30)</f>
        <v>53.92</v>
      </c>
      <c r="F30" s="10">
        <f>AVERAGE(B30:D30)</f>
        <v>17.973333333333333</v>
      </c>
      <c r="G30" s="12"/>
      <c r="H30" s="17"/>
      <c r="I30" s="12"/>
      <c r="J30" s="12"/>
      <c r="K30" s="12"/>
      <c r="L30" s="12"/>
    </row>
    <row r="31" spans="1:16" x14ac:dyDescent="0.35">
      <c r="A31" s="11" t="s">
        <v>130</v>
      </c>
      <c r="B31" s="10">
        <f>F7</f>
        <v>20.619999999999997</v>
      </c>
      <c r="C31" s="10">
        <f>F8</f>
        <v>21.3</v>
      </c>
      <c r="D31" s="10">
        <f>F9</f>
        <v>18.349999999999998</v>
      </c>
      <c r="E31" s="10">
        <f t="shared" ref="E31:E32" si="7">SUM(B31:D31)</f>
        <v>60.269999999999996</v>
      </c>
      <c r="F31" s="10">
        <f t="shared" ref="F31:F32" si="8">AVERAGE(B31:D31)</f>
        <v>20.09</v>
      </c>
      <c r="G31" s="12"/>
      <c r="H31" s="12"/>
      <c r="I31" s="12"/>
      <c r="J31" s="12"/>
      <c r="K31" s="12"/>
      <c r="L31" s="12"/>
    </row>
    <row r="32" spans="1:16" x14ac:dyDescent="0.35">
      <c r="A32" s="11" t="s">
        <v>131</v>
      </c>
      <c r="B32" s="10">
        <f>F10</f>
        <v>18.16</v>
      </c>
      <c r="C32" s="10">
        <f>F11</f>
        <v>25.36</v>
      </c>
      <c r="D32" s="10">
        <f>F12</f>
        <v>20.399999999999999</v>
      </c>
      <c r="E32" s="10">
        <f t="shared" si="7"/>
        <v>63.919999999999995</v>
      </c>
      <c r="F32" s="10">
        <f t="shared" si="8"/>
        <v>21.306666666666665</v>
      </c>
      <c r="G32" s="12"/>
      <c r="H32" s="12"/>
      <c r="I32" s="12"/>
      <c r="J32" s="12"/>
      <c r="K32" s="12"/>
      <c r="L32" s="12"/>
    </row>
    <row r="33" spans="1:12" x14ac:dyDescent="0.35">
      <c r="A33" s="11" t="s">
        <v>46</v>
      </c>
      <c r="B33" s="10">
        <f>SUM(B30:B32)</f>
        <v>56.789999999999992</v>
      </c>
      <c r="C33" s="10">
        <f t="shared" ref="C33:D33" si="9">SUM(C30:C32)</f>
        <v>65.38</v>
      </c>
      <c r="D33" s="10">
        <f t="shared" si="9"/>
        <v>55.939999999999991</v>
      </c>
      <c r="E33" s="10">
        <f>SUM(B33:D33)</f>
        <v>178.10999999999999</v>
      </c>
      <c r="F33" s="12"/>
      <c r="G33" s="12"/>
      <c r="H33" s="12"/>
      <c r="I33" s="12"/>
      <c r="J33" s="12"/>
      <c r="K33" s="12"/>
      <c r="L33" s="12"/>
    </row>
    <row r="34" spans="1:12" x14ac:dyDescent="0.35">
      <c r="A34" s="11" t="s">
        <v>35</v>
      </c>
      <c r="B34" s="10">
        <f>AVERAGE(B30:B32)</f>
        <v>18.929999999999996</v>
      </c>
      <c r="C34" s="10">
        <f>AVERAGE(C30:C32)</f>
        <v>21.793333333333333</v>
      </c>
      <c r="D34" s="10">
        <f t="shared" ref="D34" si="10">AVERAGE(D30:D32)</f>
        <v>18.646666666666665</v>
      </c>
      <c r="E34" s="12"/>
      <c r="F34" s="12"/>
      <c r="G34" s="12"/>
      <c r="H34" s="12"/>
      <c r="I34" s="12"/>
      <c r="J34" s="12"/>
      <c r="K34" s="12"/>
      <c r="L34" s="12"/>
    </row>
    <row r="35" spans="1:12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35">
      <c r="A36" s="17" t="s">
        <v>152</v>
      </c>
      <c r="B36" s="12">
        <f>(((E30^2)+(E31^2)+(E32^2))/J4)-B17</f>
        <v>5.6905555555556475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35">
      <c r="A37" s="17" t="s">
        <v>153</v>
      </c>
      <c r="B37" s="12">
        <f>(((B33^2)+(C33^2)+(D33^2))/J4)-B17</f>
        <v>6.0601555555554114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35">
      <c r="A38" s="17" t="s">
        <v>154</v>
      </c>
      <c r="B38" s="12">
        <f>B20-B36-B37</f>
        <v>4.9725555555555729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35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  <c r="F41" s="12"/>
      <c r="G41" s="12"/>
      <c r="H41" s="12"/>
      <c r="I41" s="12"/>
      <c r="J41" s="12"/>
      <c r="K41" s="12"/>
      <c r="L41" s="12"/>
    </row>
    <row r="42" spans="1:12" x14ac:dyDescent="0.35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50" t="s">
        <v>112</v>
      </c>
      <c r="G42" s="126" t="s">
        <v>157</v>
      </c>
      <c r="H42" s="12"/>
      <c r="I42" s="12"/>
      <c r="J42" s="12"/>
      <c r="K42" s="12"/>
    </row>
    <row r="43" spans="1:12" x14ac:dyDescent="0.35">
      <c r="A43" s="136"/>
      <c r="B43" s="133"/>
      <c r="C43" s="133"/>
      <c r="D43" s="133"/>
      <c r="E43" s="133"/>
      <c r="F43" s="50">
        <v>0.05</v>
      </c>
      <c r="G43" s="127"/>
      <c r="H43" s="12"/>
      <c r="I43" s="12"/>
      <c r="J43" s="12"/>
    </row>
    <row r="44" spans="1:12" x14ac:dyDescent="0.35">
      <c r="A44" s="11" t="s">
        <v>113</v>
      </c>
      <c r="B44" s="10">
        <f>E21</f>
        <v>2</v>
      </c>
      <c r="C44" s="18">
        <f>B19</f>
        <v>8.9557555555559247</v>
      </c>
      <c r="D44" s="10">
        <f>B22</f>
        <v>4.4778777777779624</v>
      </c>
      <c r="E44" s="28">
        <f>D44/D49</f>
        <v>1.8400798567692656</v>
      </c>
      <c r="F44" s="10">
        <f>FINV(F43,B44,B49)</f>
        <v>3.6337234675916301</v>
      </c>
      <c r="G44" s="52" t="s">
        <v>194</v>
      </c>
      <c r="H44" s="12"/>
      <c r="I44" s="12"/>
      <c r="J44" s="12"/>
    </row>
    <row r="45" spans="1:12" x14ac:dyDescent="0.35">
      <c r="A45" s="11" t="s">
        <v>114</v>
      </c>
      <c r="B45" s="10">
        <f>E22</f>
        <v>8</v>
      </c>
      <c r="C45" s="10">
        <f>B20</f>
        <v>16.723266666666632</v>
      </c>
      <c r="D45" s="10">
        <f>B23</f>
        <v>2.090408333333329</v>
      </c>
      <c r="E45" s="28">
        <f>D45/D49</f>
        <v>0.85900474677493588</v>
      </c>
      <c r="F45" s="10">
        <f>FINV(F43,B45,B49)</f>
        <v>2.5910961798744014</v>
      </c>
      <c r="G45" s="52" t="s">
        <v>194</v>
      </c>
      <c r="H45" s="12"/>
      <c r="I45" s="12"/>
      <c r="J45" s="12"/>
    </row>
    <row r="46" spans="1:12" x14ac:dyDescent="0.35">
      <c r="A46" s="11" t="s">
        <v>155</v>
      </c>
      <c r="B46" s="10">
        <f>3-1</f>
        <v>2</v>
      </c>
      <c r="C46" s="10">
        <f>B36</f>
        <v>5.6905555555556475</v>
      </c>
      <c r="D46" s="10">
        <f>C46/B46</f>
        <v>2.8452777777778238</v>
      </c>
      <c r="E46" s="10">
        <f>D46/D49</f>
        <v>1.169200810210635</v>
      </c>
      <c r="F46" s="10">
        <f>FINV(F43,B46,B49)</f>
        <v>3.6337234675916301</v>
      </c>
      <c r="G46" s="52" t="s">
        <v>194</v>
      </c>
      <c r="H46" s="12"/>
      <c r="I46" s="12"/>
      <c r="J46" s="12"/>
    </row>
    <row r="47" spans="1:12" x14ac:dyDescent="0.35">
      <c r="A47" s="11" t="s">
        <v>143</v>
      </c>
      <c r="B47" s="10">
        <f>3-1</f>
        <v>2</v>
      </c>
      <c r="C47" s="10">
        <f>B37</f>
        <v>6.0601555555554114</v>
      </c>
      <c r="D47" s="10">
        <f>C47/B47</f>
        <v>3.0300777777777057</v>
      </c>
      <c r="E47" s="10">
        <f>D47/D49</f>
        <v>1.2451400775167389</v>
      </c>
      <c r="F47" s="10">
        <f>FINV(F43,B47,B49)</f>
        <v>3.6337234675916301</v>
      </c>
      <c r="G47" s="52" t="s">
        <v>194</v>
      </c>
      <c r="H47" s="12"/>
      <c r="I47" s="12"/>
      <c r="J47" s="12"/>
    </row>
    <row r="48" spans="1:12" x14ac:dyDescent="0.35">
      <c r="A48" s="11" t="s">
        <v>156</v>
      </c>
      <c r="B48" s="10">
        <f>B46*B47</f>
        <v>4</v>
      </c>
      <c r="C48" s="10">
        <f>B38</f>
        <v>4.9725555555555729</v>
      </c>
      <c r="D48" s="10">
        <f>C48/B48</f>
        <v>1.2431388888888932</v>
      </c>
      <c r="E48" s="54">
        <f>D48/D49</f>
        <v>0.51083904968618465</v>
      </c>
      <c r="F48" s="54">
        <f>FINV(F43,B48,B49)</f>
        <v>3.0069172799243447</v>
      </c>
      <c r="G48" s="52" t="s">
        <v>194</v>
      </c>
      <c r="H48" s="12"/>
      <c r="I48" s="12"/>
      <c r="J48" s="12"/>
    </row>
    <row r="49" spans="1:12" x14ac:dyDescent="0.35">
      <c r="A49" s="11" t="s">
        <v>115</v>
      </c>
      <c r="B49" s="10">
        <f>E23</f>
        <v>16</v>
      </c>
      <c r="C49" s="18">
        <f>B21</f>
        <v>38.936377777777807</v>
      </c>
      <c r="D49" s="53">
        <f>B24</f>
        <v>2.4335236111111129</v>
      </c>
      <c r="E49" s="23"/>
      <c r="F49" s="30"/>
      <c r="G49" s="30"/>
      <c r="H49" s="12"/>
      <c r="I49" s="12"/>
      <c r="J49" s="12"/>
      <c r="K49" s="12"/>
      <c r="L49" s="12"/>
    </row>
    <row r="50" spans="1:12" x14ac:dyDescent="0.35">
      <c r="A50" s="11" t="s">
        <v>46</v>
      </c>
      <c r="B50" s="10">
        <f>SUM(B44+B45+B49)</f>
        <v>26</v>
      </c>
      <c r="C50" s="29">
        <f>B18</f>
        <v>64.615400000000363</v>
      </c>
      <c r="D50" s="10">
        <f>C50/B50</f>
        <v>2.4852076923077062</v>
      </c>
      <c r="E50" s="12"/>
      <c r="F50" s="12"/>
      <c r="G50" s="12"/>
      <c r="H50" s="12"/>
      <c r="I50" s="12"/>
      <c r="J50" s="12"/>
      <c r="K50" s="12"/>
      <c r="L50" s="12"/>
    </row>
    <row r="51" spans="1:12" x14ac:dyDescent="0.3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35">
      <c r="A52" s="140" t="s">
        <v>160</v>
      </c>
      <c r="B52" s="141"/>
      <c r="C52" s="141"/>
      <c r="D52" s="141"/>
      <c r="E52" s="141"/>
      <c r="F52" s="141"/>
      <c r="G52" s="141"/>
      <c r="H52" s="141"/>
      <c r="I52" s="141"/>
      <c r="J52" s="141"/>
      <c r="K52" s="12"/>
      <c r="L52" s="12"/>
    </row>
  </sheetData>
  <mergeCells count="23">
    <mergeCell ref="F26:G26"/>
    <mergeCell ref="A13:B13"/>
    <mergeCell ref="A14:B14"/>
    <mergeCell ref="A27:B27"/>
    <mergeCell ref="A1:H1"/>
    <mergeCell ref="H2:H3"/>
    <mergeCell ref="I8:K8"/>
    <mergeCell ref="A2:A3"/>
    <mergeCell ref="B2:B3"/>
    <mergeCell ref="C2:E2"/>
    <mergeCell ref="F2:F3"/>
    <mergeCell ref="G2:G3"/>
    <mergeCell ref="A52:J52"/>
    <mergeCell ref="A28:A29"/>
    <mergeCell ref="B28:D28"/>
    <mergeCell ref="E28:E29"/>
    <mergeCell ref="F28:F29"/>
    <mergeCell ref="A42:A43"/>
    <mergeCell ref="B42:B43"/>
    <mergeCell ref="C42:C43"/>
    <mergeCell ref="D42:D43"/>
    <mergeCell ref="E42:E43"/>
    <mergeCell ref="G42:G4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9FCDA-8A96-4691-AA74-369FB79A032D}">
  <dimension ref="A1:X66"/>
  <sheetViews>
    <sheetView topLeftCell="A14" zoomScale="79" workbookViewId="0">
      <selection activeCell="I50" sqref="I50"/>
    </sheetView>
  </sheetViews>
  <sheetFormatPr defaultRowHeight="14.5" x14ac:dyDescent="0.35"/>
  <cols>
    <col min="1" max="1" width="14" customWidth="1"/>
    <col min="2" max="2" width="13.54296875" customWidth="1"/>
    <col min="3" max="3" width="13.90625" customWidth="1"/>
    <col min="4" max="4" width="14.26953125" customWidth="1"/>
    <col min="5" max="5" width="12.453125" customWidth="1"/>
    <col min="8" max="8" width="14.90625" customWidth="1"/>
    <col min="9" max="9" width="15.1796875" customWidth="1"/>
    <col min="12" max="12" width="12.26953125" customWidth="1"/>
    <col min="14" max="14" width="13.1796875" customWidth="1"/>
    <col min="15" max="15" width="13.54296875" customWidth="1"/>
    <col min="16" max="16" width="13.1796875" customWidth="1"/>
  </cols>
  <sheetData>
    <row r="1" spans="1:24" x14ac:dyDescent="0.35">
      <c r="A1" s="128" t="s">
        <v>87</v>
      </c>
      <c r="B1" s="128"/>
      <c r="C1" s="128"/>
      <c r="D1" s="128"/>
      <c r="E1" s="128"/>
      <c r="F1" s="128"/>
      <c r="G1" s="128"/>
      <c r="H1" s="128"/>
      <c r="I1" s="17"/>
      <c r="J1" s="12"/>
      <c r="K1" s="12"/>
      <c r="L1" s="12"/>
    </row>
    <row r="2" spans="1:24" ht="14.5" customHeight="1" x14ac:dyDescent="0.35">
      <c r="A2" s="132" t="s">
        <v>62</v>
      </c>
      <c r="B2" s="132" t="s">
        <v>63</v>
      </c>
      <c r="C2" s="131" t="s">
        <v>73</v>
      </c>
      <c r="D2" s="131"/>
      <c r="E2" s="131"/>
      <c r="F2" s="133" t="s">
        <v>83</v>
      </c>
      <c r="G2" s="134" t="s">
        <v>84</v>
      </c>
      <c r="H2" s="126" t="s">
        <v>36</v>
      </c>
      <c r="I2" s="12"/>
      <c r="J2" s="12"/>
      <c r="K2" s="12"/>
      <c r="L2" s="12"/>
      <c r="M2" s="17"/>
      <c r="N2" s="62"/>
      <c r="R2" s="16"/>
      <c r="S2" s="16"/>
      <c r="T2" s="17"/>
      <c r="U2" s="17"/>
      <c r="V2" s="17"/>
      <c r="W2" s="62"/>
      <c r="X2" s="62"/>
    </row>
    <row r="3" spans="1:24" ht="14.5" customHeight="1" x14ac:dyDescent="0.35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I3" s="12"/>
      <c r="J3" s="12"/>
      <c r="K3" s="13"/>
      <c r="L3" s="12"/>
      <c r="M3" s="13"/>
      <c r="N3" s="62"/>
      <c r="R3" s="16"/>
      <c r="S3" s="16"/>
      <c r="T3" s="13"/>
      <c r="U3" s="13"/>
      <c r="V3" s="13"/>
      <c r="W3" s="62"/>
      <c r="X3" s="62"/>
    </row>
    <row r="4" spans="1:24" ht="15.5" x14ac:dyDescent="0.35">
      <c r="A4" s="7" t="s">
        <v>64</v>
      </c>
      <c r="B4" s="8" t="s">
        <v>74</v>
      </c>
      <c r="C4" s="66">
        <v>42.3</v>
      </c>
      <c r="D4" s="10">
        <v>49.67</v>
      </c>
      <c r="E4" s="10">
        <v>49.53</v>
      </c>
      <c r="F4" s="11">
        <f>SUM(C4:E4)</f>
        <v>141.5</v>
      </c>
      <c r="G4" s="19">
        <f>AVERAGE(C4:E4)</f>
        <v>47.166666666666664</v>
      </c>
      <c r="H4" s="10">
        <f>STDEV(C4:E4)</f>
        <v>4.2152382297247861</v>
      </c>
      <c r="I4" s="55" t="s">
        <v>89</v>
      </c>
      <c r="J4" s="20">
        <v>9</v>
      </c>
      <c r="K4" s="12"/>
      <c r="L4" s="12"/>
      <c r="M4" s="12"/>
      <c r="N4" s="17"/>
      <c r="R4" s="14"/>
      <c r="S4" s="15"/>
      <c r="T4" s="12"/>
      <c r="U4" s="12"/>
      <c r="V4" s="12"/>
      <c r="W4" s="17"/>
      <c r="X4" s="17"/>
    </row>
    <row r="5" spans="1:24" ht="15.5" x14ac:dyDescent="0.35">
      <c r="A5" s="7" t="s">
        <v>65</v>
      </c>
      <c r="B5" s="8" t="s">
        <v>75</v>
      </c>
      <c r="C5" s="66">
        <v>46.1</v>
      </c>
      <c r="D5" s="10">
        <v>44.14</v>
      </c>
      <c r="E5" s="10">
        <v>46.48</v>
      </c>
      <c r="F5" s="11">
        <f t="shared" ref="F5:F12" si="0">SUM(C5:E5)</f>
        <v>136.72</v>
      </c>
      <c r="G5" s="19">
        <f t="shared" ref="G5:G12" si="1">AVERAGE(C5:E5)</f>
        <v>45.573333333333331</v>
      </c>
      <c r="H5" s="10">
        <f t="shared" ref="H5:H12" si="2">STDEV(C5:E5)</f>
        <v>1.2557600620075997</v>
      </c>
      <c r="I5" s="56" t="s">
        <v>90</v>
      </c>
      <c r="J5" s="21">
        <v>3</v>
      </c>
      <c r="K5" s="12"/>
      <c r="L5" s="12"/>
      <c r="M5" s="12"/>
      <c r="N5" s="17"/>
      <c r="R5" s="14"/>
      <c r="S5" s="15"/>
      <c r="T5" s="12"/>
      <c r="U5" s="12"/>
      <c r="V5" s="12"/>
      <c r="W5" s="17"/>
      <c r="X5" s="17"/>
    </row>
    <row r="6" spans="1:24" ht="15.5" x14ac:dyDescent="0.35">
      <c r="A6" s="7" t="s">
        <v>66</v>
      </c>
      <c r="B6" s="8" t="s">
        <v>76</v>
      </c>
      <c r="C6" s="10">
        <v>48.22</v>
      </c>
      <c r="D6" s="10">
        <v>52.24</v>
      </c>
      <c r="E6" s="10">
        <v>46.84</v>
      </c>
      <c r="F6" s="11">
        <f t="shared" si="0"/>
        <v>147.30000000000001</v>
      </c>
      <c r="G6" s="19">
        <f t="shared" si="1"/>
        <v>49.1</v>
      </c>
      <c r="H6" s="10">
        <f t="shared" si="2"/>
        <v>2.8054946087989547</v>
      </c>
      <c r="I6" s="12"/>
      <c r="J6" s="12"/>
      <c r="K6" s="12"/>
      <c r="L6" s="12"/>
      <c r="M6" s="12"/>
      <c r="N6" s="17"/>
      <c r="R6" s="14"/>
      <c r="S6" s="15"/>
      <c r="T6" s="12"/>
      <c r="U6" s="12"/>
      <c r="V6" s="12"/>
      <c r="W6" s="17"/>
      <c r="X6" s="17"/>
    </row>
    <row r="7" spans="1:24" ht="15.5" x14ac:dyDescent="0.35">
      <c r="A7" s="7" t="s">
        <v>67</v>
      </c>
      <c r="B7" s="8" t="s">
        <v>77</v>
      </c>
      <c r="C7" s="10">
        <v>56.67</v>
      </c>
      <c r="D7" s="10">
        <v>44.46</v>
      </c>
      <c r="E7" s="10">
        <v>42.99</v>
      </c>
      <c r="F7" s="11">
        <f t="shared" si="0"/>
        <v>144.12</v>
      </c>
      <c r="G7" s="19">
        <f t="shared" si="1"/>
        <v>48.04</v>
      </c>
      <c r="H7" s="10">
        <f t="shared" si="2"/>
        <v>7.5098535272001401</v>
      </c>
      <c r="I7" s="12"/>
      <c r="J7" s="12"/>
      <c r="K7" s="12"/>
      <c r="L7" s="12"/>
      <c r="M7" s="12"/>
      <c r="N7" s="17"/>
      <c r="R7" s="14"/>
      <c r="S7" s="15"/>
      <c r="T7" s="12"/>
      <c r="U7" s="12"/>
      <c r="V7" s="12"/>
      <c r="W7" s="17"/>
      <c r="X7" s="17"/>
    </row>
    <row r="8" spans="1:24" ht="15.5" x14ac:dyDescent="0.35">
      <c r="A8" s="7" t="s">
        <v>68</v>
      </c>
      <c r="B8" s="8" t="s">
        <v>78</v>
      </c>
      <c r="C8" s="10">
        <v>46.49</v>
      </c>
      <c r="D8" s="10">
        <v>54.58</v>
      </c>
      <c r="E8" s="10">
        <v>45.74</v>
      </c>
      <c r="F8" s="11">
        <f t="shared" si="0"/>
        <v>146.81</v>
      </c>
      <c r="G8" s="19">
        <f t="shared" si="1"/>
        <v>48.936666666666667</v>
      </c>
      <c r="H8" s="10">
        <f t="shared" si="2"/>
        <v>4.9016357813829163</v>
      </c>
      <c r="I8" s="130" t="s">
        <v>116</v>
      </c>
      <c r="J8" s="131"/>
      <c r="K8" s="131"/>
      <c r="L8" s="49" t="s">
        <v>117</v>
      </c>
      <c r="M8" s="12"/>
      <c r="N8" s="17"/>
      <c r="R8" s="14"/>
      <c r="S8" s="15"/>
      <c r="T8" s="12"/>
      <c r="U8" s="12"/>
      <c r="V8" s="12"/>
      <c r="W8" s="17"/>
      <c r="X8" s="17"/>
    </row>
    <row r="9" spans="1:24" ht="15.5" x14ac:dyDescent="0.35">
      <c r="A9" s="7" t="s">
        <v>69</v>
      </c>
      <c r="B9" s="8" t="s">
        <v>79</v>
      </c>
      <c r="C9" s="10">
        <v>57.77</v>
      </c>
      <c r="D9" s="10">
        <v>49.63</v>
      </c>
      <c r="E9" s="10">
        <v>52.89</v>
      </c>
      <c r="F9" s="11">
        <f t="shared" si="0"/>
        <v>160.29000000000002</v>
      </c>
      <c r="G9" s="19">
        <f t="shared" si="1"/>
        <v>53.430000000000007</v>
      </c>
      <c r="H9" s="10">
        <f t="shared" si="2"/>
        <v>4.0967792227553588</v>
      </c>
      <c r="I9" s="57" t="s">
        <v>91</v>
      </c>
      <c r="J9" s="50" t="s">
        <v>92</v>
      </c>
      <c r="K9" s="50" t="s">
        <v>93</v>
      </c>
      <c r="L9" s="49"/>
      <c r="M9" s="12"/>
      <c r="N9" s="17"/>
      <c r="R9" s="14"/>
      <c r="S9" s="15"/>
      <c r="T9" s="12"/>
      <c r="U9" s="12"/>
      <c r="V9" s="12"/>
      <c r="W9" s="17"/>
      <c r="X9" s="17"/>
    </row>
    <row r="10" spans="1:24" ht="15.5" x14ac:dyDescent="0.35">
      <c r="A10" s="7" t="s">
        <v>70</v>
      </c>
      <c r="B10" s="8" t="s">
        <v>80</v>
      </c>
      <c r="C10" s="10">
        <v>63.13</v>
      </c>
      <c r="D10" s="10">
        <v>56.09</v>
      </c>
      <c r="E10" s="10">
        <v>56.21</v>
      </c>
      <c r="F10" s="11">
        <f t="shared" si="0"/>
        <v>175.43</v>
      </c>
      <c r="G10" s="19">
        <f t="shared" si="1"/>
        <v>58.476666666666667</v>
      </c>
      <c r="H10" s="10">
        <f t="shared" si="2"/>
        <v>4.0303515148598805</v>
      </c>
      <c r="I10" s="28">
        <f t="shared" ref="I10:L15" si="3">C4^2</f>
        <v>1789.2899999999997</v>
      </c>
      <c r="J10" s="10">
        <f t="shared" si="3"/>
        <v>2467.1089000000002</v>
      </c>
      <c r="K10" s="10">
        <f t="shared" si="3"/>
        <v>2453.2209000000003</v>
      </c>
      <c r="L10" s="11">
        <f t="shared" si="3"/>
        <v>20022.25</v>
      </c>
      <c r="M10" s="12"/>
      <c r="N10" s="17"/>
      <c r="R10" s="14"/>
      <c r="S10" s="15"/>
      <c r="T10" s="12"/>
      <c r="U10" s="12"/>
      <c r="V10" s="12"/>
      <c r="W10" s="17"/>
      <c r="X10" s="17"/>
    </row>
    <row r="11" spans="1:24" ht="15.5" x14ac:dyDescent="0.35">
      <c r="A11" s="7" t="s">
        <v>71</v>
      </c>
      <c r="B11" s="8" t="s">
        <v>81</v>
      </c>
      <c r="C11" s="10">
        <v>61.88</v>
      </c>
      <c r="D11" s="10">
        <v>62.77</v>
      </c>
      <c r="E11" s="10">
        <v>58.83</v>
      </c>
      <c r="F11" s="11">
        <f t="shared" si="0"/>
        <v>183.48000000000002</v>
      </c>
      <c r="G11" s="19">
        <f t="shared" si="1"/>
        <v>61.160000000000004</v>
      </c>
      <c r="H11" s="10">
        <f t="shared" si="2"/>
        <v>2.0663252406143644</v>
      </c>
      <c r="I11" s="28">
        <f t="shared" si="3"/>
        <v>2125.21</v>
      </c>
      <c r="J11" s="10">
        <f t="shared" si="3"/>
        <v>1948.3396</v>
      </c>
      <c r="K11" s="10">
        <f t="shared" si="3"/>
        <v>2160.3903999999998</v>
      </c>
      <c r="L11" s="11">
        <f t="shared" si="3"/>
        <v>18692.358400000001</v>
      </c>
      <c r="M11" s="12"/>
      <c r="N11" s="17"/>
      <c r="R11" s="14"/>
      <c r="S11" s="15"/>
      <c r="T11" s="12"/>
      <c r="U11" s="12"/>
      <c r="V11" s="12"/>
      <c r="W11" s="17"/>
      <c r="X11" s="17"/>
    </row>
    <row r="12" spans="1:24" ht="15.5" x14ac:dyDescent="0.35">
      <c r="A12" s="7" t="s">
        <v>72</v>
      </c>
      <c r="B12" s="8" t="s">
        <v>82</v>
      </c>
      <c r="C12" s="10">
        <v>58.39</v>
      </c>
      <c r="D12" s="10">
        <v>51.6</v>
      </c>
      <c r="E12" s="10">
        <v>62.24</v>
      </c>
      <c r="F12" s="11">
        <f t="shared" si="0"/>
        <v>172.23000000000002</v>
      </c>
      <c r="G12" s="19">
        <f t="shared" si="1"/>
        <v>57.410000000000004</v>
      </c>
      <c r="H12" s="10">
        <f t="shared" si="2"/>
        <v>5.387272036940403</v>
      </c>
      <c r="I12" s="28">
        <f t="shared" si="3"/>
        <v>2325.1684</v>
      </c>
      <c r="J12" s="10">
        <f t="shared" si="3"/>
        <v>2729.0176000000001</v>
      </c>
      <c r="K12" s="10">
        <f t="shared" si="3"/>
        <v>2193.9856000000004</v>
      </c>
      <c r="L12" s="11">
        <f t="shared" si="3"/>
        <v>21697.290000000005</v>
      </c>
      <c r="M12" s="12"/>
      <c r="N12" s="17"/>
      <c r="R12" s="14"/>
      <c r="S12" s="15"/>
      <c r="T12" s="12"/>
      <c r="U12" s="12"/>
      <c r="V12" s="12"/>
      <c r="W12" s="17"/>
      <c r="X12" s="17"/>
    </row>
    <row r="13" spans="1:24" ht="15" x14ac:dyDescent="0.35">
      <c r="A13" s="129" t="s">
        <v>118</v>
      </c>
      <c r="B13" s="129"/>
      <c r="C13" s="11">
        <f>SUM(C4:C12)</f>
        <v>480.95</v>
      </c>
      <c r="D13" s="11">
        <f t="shared" ref="D13:E13" si="4">SUM(D4:D12)</f>
        <v>465.18000000000006</v>
      </c>
      <c r="E13" s="11">
        <f t="shared" si="4"/>
        <v>461.75</v>
      </c>
      <c r="F13" s="22">
        <f>SUM(F4:F12)</f>
        <v>1407.88</v>
      </c>
      <c r="G13" s="22">
        <f>SUM(G4:G12)</f>
        <v>469.29333333333341</v>
      </c>
      <c r="H13" s="12"/>
      <c r="I13" s="10">
        <f t="shared" si="3"/>
        <v>3211.4889000000003</v>
      </c>
      <c r="J13" s="10">
        <f t="shared" si="3"/>
        <v>1976.6916000000001</v>
      </c>
      <c r="K13" s="10">
        <f t="shared" si="3"/>
        <v>1848.1401000000001</v>
      </c>
      <c r="L13" s="11">
        <f t="shared" si="3"/>
        <v>20770.574400000001</v>
      </c>
      <c r="M13" s="64"/>
      <c r="N13" s="64"/>
      <c r="R13" s="16"/>
      <c r="S13" s="16"/>
      <c r="T13" s="17"/>
      <c r="U13" s="17"/>
      <c r="V13" s="17"/>
      <c r="W13" s="64"/>
      <c r="X13" s="64"/>
    </row>
    <row r="14" spans="1:24" ht="15" x14ac:dyDescent="0.35">
      <c r="A14" s="129" t="s">
        <v>147</v>
      </c>
      <c r="B14" s="129"/>
      <c r="C14" s="11">
        <f>C13^2</f>
        <v>231312.9025</v>
      </c>
      <c r="D14" s="11">
        <f t="shared" ref="D14:E14" si="5">D13^2</f>
        <v>216392.43240000005</v>
      </c>
      <c r="E14" s="11">
        <f t="shared" si="5"/>
        <v>213213.0625</v>
      </c>
      <c r="F14" s="22">
        <f>SUM(C14:E14)</f>
        <v>660918.39740000002</v>
      </c>
      <c r="G14" s="12"/>
      <c r="H14" s="12"/>
      <c r="I14" s="10">
        <f t="shared" si="3"/>
        <v>2161.3201000000004</v>
      </c>
      <c r="J14" s="10">
        <f t="shared" si="3"/>
        <v>2978.9764</v>
      </c>
      <c r="K14" s="10">
        <f t="shared" si="3"/>
        <v>2092.1476000000002</v>
      </c>
      <c r="L14" s="11">
        <f t="shared" si="3"/>
        <v>21553.176100000001</v>
      </c>
      <c r="M14" s="12"/>
      <c r="N14" s="17"/>
      <c r="R14" s="16"/>
      <c r="S14" s="16"/>
      <c r="T14" s="17"/>
      <c r="U14" s="17"/>
      <c r="V14" s="17"/>
      <c r="W14" s="64"/>
      <c r="X14" s="64"/>
    </row>
    <row r="15" spans="1:24" x14ac:dyDescent="0.35">
      <c r="A15" s="12"/>
      <c r="B15" s="12"/>
      <c r="C15" s="12"/>
      <c r="D15" s="12"/>
      <c r="E15" s="12"/>
      <c r="F15" s="12"/>
      <c r="G15" s="12"/>
      <c r="H15" s="12"/>
      <c r="I15" s="10">
        <f t="shared" si="3"/>
        <v>3337.3729000000003</v>
      </c>
      <c r="J15" s="10">
        <f t="shared" si="3"/>
        <v>2463.1369000000004</v>
      </c>
      <c r="K15" s="10">
        <f t="shared" si="3"/>
        <v>2797.3521000000001</v>
      </c>
      <c r="L15" s="11">
        <f t="shared" si="3"/>
        <v>25692.884100000007</v>
      </c>
      <c r="M15" s="12"/>
      <c r="N15" s="12"/>
    </row>
    <row r="16" spans="1:24" x14ac:dyDescent="0.35">
      <c r="A16" s="17"/>
      <c r="B16" s="12"/>
      <c r="C16" s="12"/>
      <c r="D16" s="12"/>
      <c r="E16" s="12"/>
      <c r="F16" s="12"/>
      <c r="G16" s="12"/>
      <c r="H16" s="12"/>
      <c r="I16" s="10">
        <f t="shared" ref="I16:L18" si="6">C10^2</f>
        <v>3985.3969000000002</v>
      </c>
      <c r="J16" s="10">
        <f t="shared" si="6"/>
        <v>3146.0881000000004</v>
      </c>
      <c r="K16" s="10">
        <f t="shared" si="6"/>
        <v>3159.5641000000001</v>
      </c>
      <c r="L16" s="11">
        <f t="shared" si="6"/>
        <v>30775.684900000004</v>
      </c>
      <c r="M16" s="12"/>
      <c r="N16" s="12"/>
    </row>
    <row r="17" spans="1:16" x14ac:dyDescent="0.35">
      <c r="A17" s="17" t="s">
        <v>94</v>
      </c>
      <c r="B17" s="12">
        <f>(F13^2)/(J4*J5)</f>
        <v>73412.077570370384</v>
      </c>
      <c r="C17" s="12"/>
      <c r="D17" s="12"/>
      <c r="E17" s="12"/>
      <c r="F17" s="12"/>
      <c r="G17" s="12"/>
      <c r="H17" s="12"/>
      <c r="I17" s="10">
        <f t="shared" si="6"/>
        <v>3829.1344000000004</v>
      </c>
      <c r="J17" s="10">
        <f t="shared" si="6"/>
        <v>3940.0729000000006</v>
      </c>
      <c r="K17" s="10">
        <f t="shared" si="6"/>
        <v>3460.9688999999998</v>
      </c>
      <c r="L17" s="11">
        <f t="shared" si="6"/>
        <v>33664.910400000008</v>
      </c>
      <c r="M17" s="12"/>
      <c r="N17" s="12"/>
    </row>
    <row r="18" spans="1:16" x14ac:dyDescent="0.35">
      <c r="A18" s="17" t="s">
        <v>95</v>
      </c>
      <c r="B18" s="12">
        <f>K19-B17</f>
        <v>1113.2754296296189</v>
      </c>
      <c r="C18" s="12"/>
      <c r="D18" s="12"/>
      <c r="E18" s="12"/>
      <c r="F18" s="12"/>
      <c r="G18" s="12"/>
      <c r="H18" s="12"/>
      <c r="I18" s="10">
        <f t="shared" si="6"/>
        <v>3409.3921</v>
      </c>
      <c r="J18" s="10">
        <f t="shared" si="6"/>
        <v>2662.56</v>
      </c>
      <c r="K18" s="10">
        <f t="shared" si="6"/>
        <v>3873.8176000000003</v>
      </c>
      <c r="L18" s="11">
        <f t="shared" si="6"/>
        <v>29663.172900000005</v>
      </c>
      <c r="M18" s="12"/>
      <c r="N18" s="12"/>
    </row>
    <row r="19" spans="1:16" x14ac:dyDescent="0.35">
      <c r="A19" s="17" t="s">
        <v>96</v>
      </c>
      <c r="B19" s="26">
        <f>I22-B17</f>
        <v>23.299918518503546</v>
      </c>
      <c r="C19" s="12"/>
      <c r="D19" s="12"/>
      <c r="E19" s="12"/>
      <c r="F19" s="12"/>
      <c r="G19" s="12"/>
      <c r="H19" s="12"/>
      <c r="I19" s="12"/>
      <c r="J19" s="11" t="s">
        <v>46</v>
      </c>
      <c r="K19" s="22">
        <f>SUM(I10:K18)</f>
        <v>74525.353000000003</v>
      </c>
      <c r="L19" s="22">
        <f>SUM(L10:L18)</f>
        <v>222532.30120000005</v>
      </c>
    </row>
    <row r="20" spans="1:16" ht="15" x14ac:dyDescent="0.35">
      <c r="A20" s="17" t="s">
        <v>97</v>
      </c>
      <c r="B20" s="12">
        <f>(L19/J5-B17)</f>
        <v>765.35616296296939</v>
      </c>
      <c r="C20" s="12"/>
      <c r="D20" s="12"/>
      <c r="E20" s="12"/>
      <c r="F20" s="12"/>
      <c r="G20" s="12"/>
      <c r="H20" s="12"/>
      <c r="I20" s="12"/>
      <c r="J20" s="12"/>
      <c r="K20" s="14"/>
      <c r="L20" s="14"/>
    </row>
    <row r="21" spans="1:16" ht="15" x14ac:dyDescent="0.35">
      <c r="A21" s="17" t="s">
        <v>98</v>
      </c>
      <c r="B21" s="26">
        <f>B18-B19-B20</f>
        <v>324.61934814814595</v>
      </c>
      <c r="C21" s="12"/>
      <c r="D21" s="23" t="s">
        <v>102</v>
      </c>
      <c r="E21" s="35">
        <f>J5-1</f>
        <v>2</v>
      </c>
      <c r="F21" s="12"/>
      <c r="G21" s="12"/>
      <c r="H21" s="12"/>
      <c r="I21" s="12">
        <f>F14</f>
        <v>660918.39740000002</v>
      </c>
      <c r="J21" s="17"/>
      <c r="K21" s="14"/>
      <c r="L21" s="14"/>
      <c r="M21" s="12"/>
      <c r="N21" s="12"/>
      <c r="O21" s="12"/>
      <c r="P21" s="12"/>
    </row>
    <row r="22" spans="1:16" ht="15" x14ac:dyDescent="0.35">
      <c r="A22" s="17" t="s">
        <v>99</v>
      </c>
      <c r="B22" s="12">
        <f>B19/E21</f>
        <v>11.649959259251773</v>
      </c>
      <c r="C22" s="17"/>
      <c r="D22" s="24" t="s">
        <v>103</v>
      </c>
      <c r="E22" s="36">
        <f>J4-1</f>
        <v>8</v>
      </c>
      <c r="F22" s="12"/>
      <c r="G22" s="12"/>
      <c r="H22" s="12"/>
      <c r="I22" s="12">
        <f>I21/J4</f>
        <v>73435.377488888887</v>
      </c>
      <c r="J22" s="17" t="s">
        <v>105</v>
      </c>
      <c r="K22" s="14"/>
      <c r="L22" s="14"/>
      <c r="M22" s="62"/>
      <c r="N22" s="62"/>
      <c r="O22" s="62"/>
      <c r="P22" s="62"/>
    </row>
    <row r="23" spans="1:16" ht="15" x14ac:dyDescent="0.35">
      <c r="A23" s="17" t="s">
        <v>100</v>
      </c>
      <c r="B23" s="12">
        <f>B20/E22</f>
        <v>95.669520370371174</v>
      </c>
      <c r="C23" s="16"/>
      <c r="D23" s="27" t="s">
        <v>104</v>
      </c>
      <c r="E23" s="37">
        <f>E21*E22</f>
        <v>16</v>
      </c>
      <c r="F23" s="12"/>
      <c r="G23" s="12"/>
      <c r="H23" s="12"/>
      <c r="I23" s="12">
        <f>I22-B17</f>
        <v>23.299918518503546</v>
      </c>
      <c r="J23" s="17"/>
      <c r="K23" s="14"/>
      <c r="L23" s="14"/>
      <c r="M23" s="65"/>
      <c r="N23" s="65"/>
      <c r="O23" s="62"/>
      <c r="P23" s="62"/>
    </row>
    <row r="24" spans="1:16" ht="15" x14ac:dyDescent="0.35">
      <c r="A24" s="17" t="s">
        <v>101</v>
      </c>
      <c r="B24" s="12">
        <f>B21/E23</f>
        <v>20.288709259259122</v>
      </c>
      <c r="C24" s="16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35">
      <c r="A26" s="61"/>
      <c r="B26" s="62"/>
      <c r="C26" s="62"/>
      <c r="D26" s="62"/>
      <c r="E26" s="62"/>
      <c r="F26" s="139"/>
      <c r="G26" s="139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35">
      <c r="A27" s="137" t="s">
        <v>141</v>
      </c>
      <c r="B27" s="13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35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G28" s="12"/>
      <c r="H28" s="12"/>
      <c r="I28" s="17"/>
      <c r="J28" s="12"/>
      <c r="K28" s="12"/>
      <c r="L28" s="12"/>
      <c r="M28" s="12"/>
      <c r="N28" s="12"/>
      <c r="O28" s="12"/>
      <c r="P28" s="12"/>
    </row>
    <row r="29" spans="1:16" x14ac:dyDescent="0.35">
      <c r="A29" s="133"/>
      <c r="B29" s="49" t="s">
        <v>144</v>
      </c>
      <c r="C29" s="49" t="s">
        <v>145</v>
      </c>
      <c r="D29" s="49" t="s">
        <v>146</v>
      </c>
      <c r="E29" s="133"/>
      <c r="F29" s="133"/>
      <c r="G29" s="12"/>
      <c r="H29" s="17" t="s">
        <v>206</v>
      </c>
      <c r="I29" s="12" t="s">
        <v>207</v>
      </c>
      <c r="J29" s="12"/>
      <c r="K29" s="12"/>
      <c r="L29" s="12"/>
    </row>
    <row r="30" spans="1:16" x14ac:dyDescent="0.35">
      <c r="A30" s="11" t="s">
        <v>129</v>
      </c>
      <c r="B30" s="10">
        <f>F4</f>
        <v>141.5</v>
      </c>
      <c r="C30" s="10">
        <f>F5</f>
        <v>136.72</v>
      </c>
      <c r="D30" s="10">
        <f>F6</f>
        <v>147.30000000000001</v>
      </c>
      <c r="E30" s="10">
        <f>SUM(B30:D30)</f>
        <v>425.52000000000004</v>
      </c>
      <c r="F30" s="10">
        <f>AVERAGE(B30:D30)</f>
        <v>141.84</v>
      </c>
      <c r="G30" s="12"/>
      <c r="H30" s="12">
        <f>STDEV(B30:D30)</f>
        <v>5.2981883696222116</v>
      </c>
      <c r="I30" s="12">
        <f>STDEV(B30:B32)</f>
        <v>18.878671386867598</v>
      </c>
      <c r="J30" s="12"/>
      <c r="K30" s="12"/>
      <c r="L30" s="12"/>
    </row>
    <row r="31" spans="1:16" x14ac:dyDescent="0.35">
      <c r="A31" s="11" t="s">
        <v>130</v>
      </c>
      <c r="B31" s="10">
        <f>F7</f>
        <v>144.12</v>
      </c>
      <c r="C31" s="10">
        <f>F8</f>
        <v>146.81</v>
      </c>
      <c r="D31" s="10">
        <f>F9</f>
        <v>160.29000000000002</v>
      </c>
      <c r="E31" s="10">
        <f t="shared" ref="E31:E32" si="7">SUM(B31:D31)</f>
        <v>451.22</v>
      </c>
      <c r="F31" s="10">
        <f t="shared" ref="F31:F32" si="8">AVERAGE(B31:D31)</f>
        <v>150.40666666666667</v>
      </c>
      <c r="G31" s="12"/>
      <c r="H31" s="12">
        <f>STDEV(B31:D31)</f>
        <v>8.6642503041713592</v>
      </c>
      <c r="I31" s="12">
        <f>STDEV(C30:C32)</f>
        <v>24.606891311175431</v>
      </c>
      <c r="J31" s="12"/>
      <c r="K31" s="12"/>
      <c r="L31" s="12"/>
    </row>
    <row r="32" spans="1:16" x14ac:dyDescent="0.35">
      <c r="A32" s="11" t="s">
        <v>131</v>
      </c>
      <c r="B32" s="10">
        <f>F10</f>
        <v>175.43</v>
      </c>
      <c r="C32" s="10">
        <f>F11</f>
        <v>183.48000000000002</v>
      </c>
      <c r="D32" s="10">
        <f>F12</f>
        <v>172.23000000000002</v>
      </c>
      <c r="E32" s="10">
        <f t="shared" si="7"/>
        <v>531.1400000000001</v>
      </c>
      <c r="F32" s="10">
        <f t="shared" si="8"/>
        <v>177.04666666666671</v>
      </c>
      <c r="G32" s="12"/>
      <c r="H32" s="12">
        <f>STDEV(B32:D32)</f>
        <v>5.7966225798591848</v>
      </c>
      <c r="I32" s="12">
        <f>STDEV(D30:D32)</f>
        <v>12.468684774265492</v>
      </c>
      <c r="J32" s="12"/>
      <c r="K32" s="12"/>
      <c r="L32" s="12"/>
    </row>
    <row r="33" spans="1:16" x14ac:dyDescent="0.35">
      <c r="A33" s="11" t="s">
        <v>46</v>
      </c>
      <c r="B33" s="10">
        <f>SUM(B30:B32)</f>
        <v>461.05</v>
      </c>
      <c r="C33" s="10">
        <f t="shared" ref="C33:D33" si="9">SUM(C30:C32)</f>
        <v>467.01</v>
      </c>
      <c r="D33" s="10">
        <f t="shared" si="9"/>
        <v>479.82000000000005</v>
      </c>
      <c r="E33" s="10">
        <f>SUM(B33:D33)</f>
        <v>1407.88</v>
      </c>
      <c r="F33" s="12"/>
      <c r="G33" s="12"/>
      <c r="H33" s="12"/>
      <c r="I33" s="12"/>
      <c r="J33" s="12"/>
      <c r="K33" s="12"/>
      <c r="L33" s="12"/>
    </row>
    <row r="34" spans="1:16" x14ac:dyDescent="0.35">
      <c r="A34" s="11" t="s">
        <v>35</v>
      </c>
      <c r="B34" s="10">
        <f>AVERAGE(B30:B32)</f>
        <v>153.68333333333334</v>
      </c>
      <c r="C34" s="10">
        <f>AVERAGE(C30:C32)</f>
        <v>155.66999999999999</v>
      </c>
      <c r="D34" s="10">
        <f t="shared" ref="D34" si="10">AVERAGE(D30:D32)</f>
        <v>159.94000000000003</v>
      </c>
      <c r="E34" s="12"/>
      <c r="F34" s="12"/>
      <c r="G34" s="12"/>
      <c r="H34" s="12"/>
      <c r="I34" s="12"/>
      <c r="J34" s="12"/>
      <c r="K34" s="12"/>
      <c r="L34" s="12"/>
    </row>
    <row r="35" spans="1:16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6" x14ac:dyDescent="0.35">
      <c r="A36" s="17" t="s">
        <v>152</v>
      </c>
      <c r="B36" s="12">
        <f>(((E30^2)+(E31^2)+(E32^2))/J4)-B17</f>
        <v>674.1955851851817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6" x14ac:dyDescent="0.35">
      <c r="A37" s="17" t="s">
        <v>153</v>
      </c>
      <c r="B37" s="12">
        <f>(((B33^2)+(C33^2)+(D33^2))/J4)-B17</f>
        <v>20.441874074065709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6" x14ac:dyDescent="0.35">
      <c r="A38" s="17" t="s">
        <v>154</v>
      </c>
      <c r="B38" s="12">
        <f>B20-B36-B37</f>
        <v>70.718703703721985</v>
      </c>
      <c r="C38" s="12"/>
      <c r="D38" s="12"/>
      <c r="E38" s="12"/>
      <c r="F38" s="12"/>
      <c r="G38" s="12"/>
      <c r="H38" s="12"/>
      <c r="I38" s="12"/>
      <c r="J38" s="12"/>
      <c r="K38" s="12"/>
      <c r="L38" s="12" t="s">
        <v>210</v>
      </c>
      <c r="M38" s="12"/>
      <c r="N38" s="12"/>
      <c r="O38" s="12"/>
    </row>
    <row r="39" spans="1:16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 t="s">
        <v>211</v>
      </c>
      <c r="M39" s="12"/>
      <c r="N39" s="12"/>
      <c r="O39" s="12"/>
    </row>
    <row r="40" spans="1:16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 t="s">
        <v>212</v>
      </c>
      <c r="M40" s="12"/>
      <c r="N40" s="12"/>
      <c r="O40" s="12"/>
    </row>
    <row r="41" spans="1:16" x14ac:dyDescent="0.35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  <c r="F41" s="12"/>
      <c r="G41" s="12"/>
      <c r="H41" s="12"/>
      <c r="I41" s="12"/>
      <c r="J41" s="12"/>
      <c r="K41" s="12"/>
      <c r="L41" s="12"/>
    </row>
    <row r="42" spans="1:16" x14ac:dyDescent="0.35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49" t="s">
        <v>112</v>
      </c>
      <c r="G42" s="133" t="s">
        <v>157</v>
      </c>
      <c r="H42" s="12"/>
      <c r="I42" s="12"/>
      <c r="J42" s="12"/>
      <c r="K42" s="12"/>
      <c r="L42" s="178" t="s">
        <v>177</v>
      </c>
      <c r="M42" s="172" t="s">
        <v>84</v>
      </c>
      <c r="N42" s="172" t="s">
        <v>157</v>
      </c>
      <c r="O42" s="172" t="s">
        <v>181</v>
      </c>
      <c r="P42" s="172" t="s">
        <v>182</v>
      </c>
    </row>
    <row r="43" spans="1:16" ht="15.5" x14ac:dyDescent="0.35">
      <c r="A43" s="136"/>
      <c r="B43" s="133"/>
      <c r="C43" s="133"/>
      <c r="D43" s="133"/>
      <c r="E43" s="133"/>
      <c r="F43" s="49">
        <v>0.05</v>
      </c>
      <c r="G43" s="133"/>
      <c r="H43" s="12"/>
      <c r="I43" s="12"/>
      <c r="J43" s="12"/>
      <c r="K43" s="12"/>
      <c r="L43" s="179" t="s">
        <v>75</v>
      </c>
      <c r="M43" s="172">
        <v>45.573333333333331</v>
      </c>
      <c r="N43" s="180" t="s">
        <v>178</v>
      </c>
      <c r="O43" s="172">
        <f>M43+J46</f>
        <v>56.912467508230371</v>
      </c>
      <c r="P43" s="172"/>
    </row>
    <row r="44" spans="1:16" ht="15.5" x14ac:dyDescent="0.35">
      <c r="A44" s="11" t="s">
        <v>113</v>
      </c>
      <c r="B44" s="10">
        <f>E21</f>
        <v>2</v>
      </c>
      <c r="C44" s="18">
        <f>B19</f>
        <v>23.299918518503546</v>
      </c>
      <c r="D44" s="10">
        <f>B22</f>
        <v>11.649959259251773</v>
      </c>
      <c r="E44" s="28">
        <f>D44/D49</f>
        <v>0.57420899034940343</v>
      </c>
      <c r="F44" s="10">
        <f>FINV(F43,B44,B49)</f>
        <v>3.6337234675916301</v>
      </c>
      <c r="G44" s="52" t="s">
        <v>194</v>
      </c>
      <c r="I44" s="12" t="s">
        <v>184</v>
      </c>
      <c r="J44" s="12">
        <f>B24/J4</f>
        <v>2.254301028806569</v>
      </c>
      <c r="K44" s="12"/>
      <c r="L44" s="179" t="s">
        <v>74</v>
      </c>
      <c r="M44" s="172">
        <v>47.166666666666664</v>
      </c>
      <c r="N44" s="180" t="s">
        <v>183</v>
      </c>
      <c r="O44" s="172"/>
      <c r="P44" s="172"/>
    </row>
    <row r="45" spans="1:16" ht="15.5" x14ac:dyDescent="0.35">
      <c r="A45" s="11" t="s">
        <v>114</v>
      </c>
      <c r="B45" s="10">
        <f>E22</f>
        <v>8</v>
      </c>
      <c r="C45" s="10">
        <f>B20</f>
        <v>765.35616296296939</v>
      </c>
      <c r="D45" s="10">
        <f>B23</f>
        <v>95.669520370371174</v>
      </c>
      <c r="E45" s="28">
        <f>D45/D49</f>
        <v>4.7154069363338449</v>
      </c>
      <c r="F45" s="10">
        <f>FINV(F43,B45,B49)</f>
        <v>2.5910961798744014</v>
      </c>
      <c r="G45" s="92" t="s">
        <v>195</v>
      </c>
      <c r="I45" s="12" t="s">
        <v>175</v>
      </c>
      <c r="J45" s="12">
        <v>5.03</v>
      </c>
      <c r="K45" s="12"/>
      <c r="L45" s="179" t="s">
        <v>77</v>
      </c>
      <c r="M45" s="172">
        <v>48.04</v>
      </c>
      <c r="N45" s="180" t="s">
        <v>183</v>
      </c>
      <c r="O45" s="172"/>
      <c r="P45" s="172"/>
    </row>
    <row r="46" spans="1:16" ht="15.5" x14ac:dyDescent="0.35">
      <c r="A46" s="11" t="s">
        <v>155</v>
      </c>
      <c r="B46" s="10">
        <f>3-1</f>
        <v>2</v>
      </c>
      <c r="C46" s="10">
        <f>B36</f>
        <v>674.1955851851817</v>
      </c>
      <c r="D46" s="10">
        <f>C46/B46</f>
        <v>337.09779259259085</v>
      </c>
      <c r="E46" s="10">
        <f>D46/D49</f>
        <v>16.615043780508124</v>
      </c>
      <c r="F46" s="10">
        <f>FINV(F43,B46,B49)</f>
        <v>3.6337234675916301</v>
      </c>
      <c r="G46" s="92" t="s">
        <v>195</v>
      </c>
      <c r="I46" s="12" t="s">
        <v>176</v>
      </c>
      <c r="J46" s="17">
        <f>J44*J45</f>
        <v>11.339134174897042</v>
      </c>
      <c r="K46" s="12"/>
      <c r="L46" s="179" t="s">
        <v>78</v>
      </c>
      <c r="M46" s="172">
        <v>48.936666666666667</v>
      </c>
      <c r="N46" s="180" t="s">
        <v>183</v>
      </c>
      <c r="O46" s="172"/>
      <c r="P46" s="172"/>
    </row>
    <row r="47" spans="1:16" ht="15.5" x14ac:dyDescent="0.35">
      <c r="A47" s="11" t="s">
        <v>143</v>
      </c>
      <c r="B47" s="10">
        <f>3-1</f>
        <v>2</v>
      </c>
      <c r="C47" s="10">
        <f>B37</f>
        <v>20.441874074065709</v>
      </c>
      <c r="D47" s="10">
        <f>C47/B47</f>
        <v>10.220937037032854</v>
      </c>
      <c r="E47" s="10">
        <f>D47/D49</f>
        <v>0.50377463181243742</v>
      </c>
      <c r="F47" s="10">
        <f>FINV(F43,B47,B49)</f>
        <v>3.6337234675916301</v>
      </c>
      <c r="G47" s="92" t="s">
        <v>194</v>
      </c>
      <c r="I47" s="12"/>
      <c r="J47" s="12"/>
      <c r="K47" s="12"/>
      <c r="L47" s="179" t="s">
        <v>76</v>
      </c>
      <c r="M47" s="172">
        <v>49.1</v>
      </c>
      <c r="N47" s="180" t="s">
        <v>183</v>
      </c>
      <c r="O47" s="172"/>
      <c r="P47" s="172"/>
    </row>
    <row r="48" spans="1:16" ht="15.5" x14ac:dyDescent="0.35">
      <c r="A48" s="11" t="s">
        <v>156</v>
      </c>
      <c r="B48" s="10">
        <f>B46*B47</f>
        <v>4</v>
      </c>
      <c r="C48" s="10">
        <f>B38</f>
        <v>70.718703703721985</v>
      </c>
      <c r="D48" s="10">
        <f>C48/B48</f>
        <v>17.679675925930496</v>
      </c>
      <c r="E48" s="54">
        <f>D48/D49</f>
        <v>0.87140466650741</v>
      </c>
      <c r="F48" s="54">
        <f>FINV(F43,B48,B49)</f>
        <v>3.0069172799243447</v>
      </c>
      <c r="G48" s="92" t="s">
        <v>194</v>
      </c>
      <c r="I48" s="12"/>
      <c r="J48" s="12"/>
      <c r="K48" s="12"/>
      <c r="L48" s="179" t="s">
        <v>79</v>
      </c>
      <c r="M48" s="172">
        <v>53.430000000000007</v>
      </c>
      <c r="N48" s="180" t="s">
        <v>183</v>
      </c>
      <c r="O48" s="172"/>
      <c r="P48" s="172"/>
    </row>
    <row r="49" spans="1:16" ht="15.5" x14ac:dyDescent="0.35">
      <c r="A49" s="11" t="s">
        <v>115</v>
      </c>
      <c r="B49" s="10">
        <f>E23</f>
        <v>16</v>
      </c>
      <c r="C49" s="18">
        <f>B21</f>
        <v>324.61934814814595</v>
      </c>
      <c r="D49" s="53">
        <f>B24</f>
        <v>20.288709259259122</v>
      </c>
      <c r="E49" s="23"/>
      <c r="F49" s="30"/>
      <c r="I49" s="12"/>
      <c r="J49" s="12"/>
      <c r="K49" s="12"/>
      <c r="L49" s="179" t="s">
        <v>82</v>
      </c>
      <c r="M49" s="172">
        <v>57.410000000000004</v>
      </c>
      <c r="N49" s="180" t="s">
        <v>179</v>
      </c>
      <c r="O49" s="172">
        <f>M49+J46</f>
        <v>68.749134174897051</v>
      </c>
      <c r="P49" s="172">
        <f>M49-J46</f>
        <v>46.070865825102963</v>
      </c>
    </row>
    <row r="50" spans="1:16" ht="15.5" x14ac:dyDescent="0.35">
      <c r="A50" s="11" t="s">
        <v>46</v>
      </c>
      <c r="B50" s="10">
        <f>SUM(B44+B45+B49)</f>
        <v>26</v>
      </c>
      <c r="C50" s="18">
        <f>B18</f>
        <v>1113.2754296296189</v>
      </c>
      <c r="D50" s="10">
        <f>C50/B50</f>
        <v>42.81828575498534</v>
      </c>
      <c r="E50" s="12"/>
      <c r="F50" s="12"/>
      <c r="I50" s="12"/>
      <c r="J50" s="12"/>
      <c r="K50" s="12"/>
      <c r="L50" s="179" t="s">
        <v>80</v>
      </c>
      <c r="M50" s="172">
        <v>58.476666666666667</v>
      </c>
      <c r="N50" s="180" t="s">
        <v>179</v>
      </c>
      <c r="O50" s="172"/>
      <c r="P50" s="172"/>
    </row>
    <row r="51" spans="1:16" ht="15.5" x14ac:dyDescent="0.35">
      <c r="L51" s="179" t="s">
        <v>81</v>
      </c>
      <c r="M51" s="172">
        <v>61.160000000000004</v>
      </c>
      <c r="N51" s="180" t="s">
        <v>179</v>
      </c>
      <c r="O51" s="172"/>
      <c r="P51" s="172"/>
    </row>
    <row r="55" spans="1:16" x14ac:dyDescent="0.35">
      <c r="L55" s="138" t="s">
        <v>193</v>
      </c>
      <c r="M55" s="138"/>
      <c r="N55" s="12"/>
      <c r="O55" s="12"/>
    </row>
    <row r="56" spans="1:16" x14ac:dyDescent="0.35">
      <c r="L56" s="90" t="s">
        <v>189</v>
      </c>
      <c r="M56" s="90" t="s">
        <v>190</v>
      </c>
      <c r="N56" s="90" t="s">
        <v>192</v>
      </c>
      <c r="O56" s="12"/>
    </row>
    <row r="57" spans="1:16" x14ac:dyDescent="0.35">
      <c r="L57" s="10">
        <f>B24/J4</f>
        <v>2.254301028806569</v>
      </c>
      <c r="M57" s="10">
        <v>3.65</v>
      </c>
      <c r="N57" s="10">
        <f>L57*M57</f>
        <v>8.2281987551439766</v>
      </c>
      <c r="O57" s="12"/>
    </row>
    <row r="58" spans="1:16" x14ac:dyDescent="0.35">
      <c r="L58" s="10"/>
      <c r="M58" s="10"/>
      <c r="N58" s="10"/>
      <c r="O58" s="12"/>
    </row>
    <row r="59" spans="1:16" x14ac:dyDescent="0.35">
      <c r="L59" s="90" t="s">
        <v>177</v>
      </c>
      <c r="M59" s="90" t="s">
        <v>84</v>
      </c>
      <c r="N59" s="90" t="s">
        <v>157</v>
      </c>
      <c r="O59" s="89" t="s">
        <v>181</v>
      </c>
      <c r="P59" s="89" t="s">
        <v>191</v>
      </c>
    </row>
    <row r="60" spans="1:16" x14ac:dyDescent="0.35">
      <c r="L60" s="10" t="s">
        <v>129</v>
      </c>
      <c r="M60" s="10">
        <v>141.84</v>
      </c>
      <c r="N60" s="10" t="s">
        <v>178</v>
      </c>
      <c r="O60" s="12">
        <f>M60+N57</f>
        <v>150.06819875514398</v>
      </c>
    </row>
    <row r="61" spans="1:16" x14ac:dyDescent="0.35">
      <c r="L61" s="10" t="s">
        <v>130</v>
      </c>
      <c r="M61" s="10">
        <v>150.40666666666667</v>
      </c>
      <c r="N61" s="10" t="s">
        <v>179</v>
      </c>
      <c r="O61" s="12">
        <f>M61+N57</f>
        <v>158.63486542181064</v>
      </c>
    </row>
    <row r="62" spans="1:16" x14ac:dyDescent="0.35">
      <c r="L62" s="10" t="s">
        <v>131</v>
      </c>
      <c r="M62" s="10">
        <v>177.04666666666671</v>
      </c>
      <c r="N62" s="10" t="s">
        <v>179</v>
      </c>
      <c r="O62" s="12"/>
    </row>
    <row r="63" spans="1:16" x14ac:dyDescent="0.35">
      <c r="L63" s="90" t="s">
        <v>177</v>
      </c>
      <c r="M63" s="90" t="s">
        <v>84</v>
      </c>
      <c r="N63" s="90" t="s">
        <v>157</v>
      </c>
      <c r="O63" s="89" t="s">
        <v>181</v>
      </c>
      <c r="P63" s="89" t="s">
        <v>182</v>
      </c>
    </row>
    <row r="64" spans="1:16" x14ac:dyDescent="0.35">
      <c r="L64" s="10" t="s">
        <v>144</v>
      </c>
      <c r="M64" s="3">
        <v>153.68333333333334</v>
      </c>
      <c r="N64" s="10" t="s">
        <v>178</v>
      </c>
      <c r="O64">
        <f>M64+N57</f>
        <v>161.91153208847732</v>
      </c>
    </row>
    <row r="65" spans="12:14" x14ac:dyDescent="0.35">
      <c r="L65" s="10" t="s">
        <v>145</v>
      </c>
      <c r="M65" s="3">
        <v>155.66999999999999</v>
      </c>
      <c r="N65" s="10" t="s">
        <v>178</v>
      </c>
    </row>
    <row r="66" spans="12:14" x14ac:dyDescent="0.35">
      <c r="L66" s="10" t="s">
        <v>146</v>
      </c>
      <c r="M66" s="3">
        <v>159.94000000000003</v>
      </c>
      <c r="N66" s="10" t="s">
        <v>178</v>
      </c>
    </row>
  </sheetData>
  <mergeCells count="23">
    <mergeCell ref="F26:G26"/>
    <mergeCell ref="A13:B13"/>
    <mergeCell ref="A14:B14"/>
    <mergeCell ref="A27:B27"/>
    <mergeCell ref="A1:H1"/>
    <mergeCell ref="H2:H3"/>
    <mergeCell ref="I8:K8"/>
    <mergeCell ref="A2:A3"/>
    <mergeCell ref="B2:B3"/>
    <mergeCell ref="C2:E2"/>
    <mergeCell ref="F2:F3"/>
    <mergeCell ref="G2:G3"/>
    <mergeCell ref="L55:M55"/>
    <mergeCell ref="A28:A29"/>
    <mergeCell ref="B28:D28"/>
    <mergeCell ref="E28:E29"/>
    <mergeCell ref="F28:F29"/>
    <mergeCell ref="A42:A43"/>
    <mergeCell ref="B42:B43"/>
    <mergeCell ref="C42:C43"/>
    <mergeCell ref="D42:D43"/>
    <mergeCell ref="E42:E43"/>
    <mergeCell ref="G42:G4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5706D-B2F6-4ED5-83E8-F26B4BE42392}">
  <dimension ref="A1:AB76"/>
  <sheetViews>
    <sheetView topLeftCell="A14" zoomScale="71" zoomScaleNormal="71" workbookViewId="0">
      <selection activeCell="I29" sqref="I29"/>
    </sheetView>
  </sheetViews>
  <sheetFormatPr defaultRowHeight="14.5" x14ac:dyDescent="0.35"/>
  <cols>
    <col min="1" max="1" width="15.453125" customWidth="1"/>
    <col min="2" max="2" width="17.6328125" customWidth="1"/>
    <col min="3" max="3" width="12.453125" customWidth="1"/>
    <col min="4" max="4" width="13.7265625" customWidth="1"/>
    <col min="5" max="5" width="12.54296875" customWidth="1"/>
    <col min="6" max="6" width="9.54296875" bestFit="1" customWidth="1"/>
    <col min="7" max="7" width="10.6328125" bestFit="1" customWidth="1"/>
    <col min="8" max="8" width="16.453125" customWidth="1"/>
    <col min="9" max="9" width="14.6328125" customWidth="1"/>
    <col min="12" max="12" width="10.08984375" customWidth="1"/>
    <col min="13" max="13" width="10.453125" customWidth="1"/>
    <col min="14" max="14" width="12" customWidth="1"/>
    <col min="15" max="15" width="15.54296875" customWidth="1"/>
    <col min="16" max="16" width="14" customWidth="1"/>
    <col min="17" max="17" width="14.90625" customWidth="1"/>
    <col min="18" max="18" width="11.26953125" customWidth="1"/>
    <col min="19" max="19" width="11.08984375" customWidth="1"/>
    <col min="21" max="21" width="13.36328125" customWidth="1"/>
    <col min="22" max="22" width="12.36328125" customWidth="1"/>
    <col min="23" max="23" width="12.90625" customWidth="1"/>
  </cols>
  <sheetData>
    <row r="1" spans="1:28" ht="14.5" customHeight="1" x14ac:dyDescent="0.35">
      <c r="A1" s="128" t="s">
        <v>140</v>
      </c>
      <c r="B1" s="128"/>
      <c r="C1" s="128"/>
      <c r="D1" s="128"/>
      <c r="E1" s="128"/>
      <c r="F1" s="128"/>
      <c r="G1" s="128"/>
      <c r="H1" s="128"/>
      <c r="I1" s="17"/>
      <c r="J1" s="12"/>
      <c r="K1" s="12"/>
      <c r="L1" s="12"/>
      <c r="P1" s="175"/>
      <c r="Q1" s="175"/>
      <c r="R1" s="176"/>
      <c r="S1" s="176"/>
      <c r="T1" s="176"/>
    </row>
    <row r="2" spans="1:28" ht="14.5" customHeight="1" x14ac:dyDescent="0.35">
      <c r="A2" s="132" t="s">
        <v>62</v>
      </c>
      <c r="B2" s="132" t="s">
        <v>63</v>
      </c>
      <c r="C2" s="131" t="s">
        <v>73</v>
      </c>
      <c r="D2" s="131"/>
      <c r="E2" s="131"/>
      <c r="F2" s="133" t="s">
        <v>83</v>
      </c>
      <c r="G2" s="134" t="s">
        <v>84</v>
      </c>
      <c r="H2" s="126" t="s">
        <v>36</v>
      </c>
      <c r="I2" s="12"/>
      <c r="J2" s="12"/>
      <c r="K2" s="12"/>
      <c r="L2" s="12"/>
      <c r="M2" s="17"/>
      <c r="N2" s="62"/>
      <c r="P2" s="175"/>
      <c r="Q2" s="175"/>
      <c r="R2" s="176"/>
      <c r="S2" s="176"/>
      <c r="T2" s="176"/>
    </row>
    <row r="3" spans="1:28" ht="14.5" customHeight="1" x14ac:dyDescent="0.35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I3" s="12"/>
      <c r="J3" s="12"/>
      <c r="K3" s="13"/>
      <c r="L3" s="12"/>
      <c r="M3" s="13"/>
      <c r="N3" s="62"/>
      <c r="P3" s="177"/>
      <c r="Q3" s="177"/>
      <c r="R3" s="171"/>
      <c r="S3" s="171"/>
      <c r="T3" s="171"/>
      <c r="V3" s="16"/>
      <c r="W3" s="16"/>
      <c r="X3" s="17"/>
      <c r="Y3" s="17"/>
      <c r="Z3" s="17"/>
      <c r="AA3" s="62"/>
      <c r="AB3" s="62"/>
    </row>
    <row r="4" spans="1:28" ht="14.5" customHeight="1" x14ac:dyDescent="0.35">
      <c r="A4" s="7" t="s">
        <v>64</v>
      </c>
      <c r="B4" s="8" t="s">
        <v>74</v>
      </c>
      <c r="C4" s="10">
        <v>2.2999999999999998</v>
      </c>
      <c r="D4" s="10">
        <v>2.2999999999999998</v>
      </c>
      <c r="E4" s="10">
        <v>2.2999999999999998</v>
      </c>
      <c r="F4" s="11">
        <f>SUM(C4:E4)</f>
        <v>6.8999999999999995</v>
      </c>
      <c r="G4" s="19">
        <f>AVERAGE(C4:E4)</f>
        <v>2.2999999999999998</v>
      </c>
      <c r="H4" s="10">
        <f>STDEV(C4:E4)</f>
        <v>0</v>
      </c>
      <c r="I4" s="55" t="s">
        <v>89</v>
      </c>
      <c r="J4" s="20">
        <v>9</v>
      </c>
      <c r="K4" s="12"/>
      <c r="L4" s="12"/>
      <c r="M4" s="12"/>
      <c r="N4" s="17"/>
      <c r="P4" s="177"/>
      <c r="Q4" s="177"/>
      <c r="R4" s="171"/>
      <c r="S4" s="171"/>
      <c r="T4" s="171"/>
      <c r="V4" s="16"/>
      <c r="W4" s="16"/>
      <c r="X4" s="13"/>
      <c r="Y4" s="13"/>
      <c r="Z4" s="13"/>
      <c r="AA4" s="62"/>
      <c r="AB4" s="62"/>
    </row>
    <row r="5" spans="1:28" ht="15.5" x14ac:dyDescent="0.35">
      <c r="A5" s="7" t="s">
        <v>65</v>
      </c>
      <c r="B5" s="8" t="s">
        <v>75</v>
      </c>
      <c r="C5" s="10">
        <v>2.2999999999999998</v>
      </c>
      <c r="D5" s="10">
        <v>2.2999999999999998</v>
      </c>
      <c r="E5" s="10">
        <v>2.2999999999999998</v>
      </c>
      <c r="F5" s="11">
        <f t="shared" ref="F5:F12" si="0">SUM(C5:E5)</f>
        <v>6.8999999999999995</v>
      </c>
      <c r="G5" s="19">
        <f t="shared" ref="G5:G12" si="1">AVERAGE(C5:E5)</f>
        <v>2.2999999999999998</v>
      </c>
      <c r="H5" s="10">
        <f t="shared" ref="H5:H12" si="2">STDEV(C5:E5)</f>
        <v>0</v>
      </c>
      <c r="I5" s="56" t="s">
        <v>90</v>
      </c>
      <c r="J5" s="21">
        <v>3</v>
      </c>
      <c r="K5" s="12"/>
      <c r="L5" s="12"/>
      <c r="M5" s="12"/>
      <c r="N5" s="17"/>
      <c r="P5" s="177"/>
      <c r="Q5" s="177"/>
      <c r="R5" s="171"/>
      <c r="S5" s="171"/>
      <c r="T5" s="171"/>
      <c r="V5" s="14"/>
      <c r="W5" s="15"/>
      <c r="X5" s="12"/>
      <c r="Y5" s="12"/>
      <c r="Z5" s="12"/>
      <c r="AA5" s="17"/>
      <c r="AB5" s="17"/>
    </row>
    <row r="6" spans="1:28" ht="15.5" x14ac:dyDescent="0.35">
      <c r="A6" s="7" t="s">
        <v>66</v>
      </c>
      <c r="B6" s="8" t="s">
        <v>76</v>
      </c>
      <c r="C6" s="10">
        <v>2.2999999999999998</v>
      </c>
      <c r="D6" s="10">
        <v>2.5</v>
      </c>
      <c r="E6" s="10">
        <v>2.2999999999999998</v>
      </c>
      <c r="F6" s="11">
        <f t="shared" si="0"/>
        <v>7.1</v>
      </c>
      <c r="G6" s="19">
        <f t="shared" si="1"/>
        <v>2.3666666666666667</v>
      </c>
      <c r="H6" s="10">
        <f t="shared" si="2"/>
        <v>0.11547005383792526</v>
      </c>
      <c r="I6" s="12"/>
      <c r="J6" s="12"/>
      <c r="K6" s="12"/>
      <c r="L6" s="12"/>
      <c r="M6" s="12"/>
      <c r="N6" s="17"/>
      <c r="P6" s="177"/>
      <c r="Q6" s="177"/>
      <c r="R6" s="171"/>
      <c r="S6" s="171"/>
      <c r="T6" s="171"/>
      <c r="V6" s="14"/>
      <c r="W6" s="15"/>
      <c r="X6" s="12"/>
      <c r="Y6" s="12"/>
      <c r="Z6" s="12"/>
      <c r="AA6" s="17"/>
      <c r="AB6" s="17"/>
    </row>
    <row r="7" spans="1:28" ht="15.5" x14ac:dyDescent="0.35">
      <c r="A7" s="7" t="s">
        <v>67</v>
      </c>
      <c r="B7" s="8" t="s">
        <v>77</v>
      </c>
      <c r="C7" s="10">
        <v>2.5</v>
      </c>
      <c r="D7" s="10">
        <v>2.2999999999999998</v>
      </c>
      <c r="E7" s="10">
        <v>2.1</v>
      </c>
      <c r="F7" s="11">
        <f t="shared" si="0"/>
        <v>6.9</v>
      </c>
      <c r="G7" s="19">
        <f t="shared" si="1"/>
        <v>2.3000000000000003</v>
      </c>
      <c r="H7" s="10">
        <f t="shared" si="2"/>
        <v>0.19999999999999996</v>
      </c>
      <c r="I7" s="12"/>
      <c r="J7" s="12"/>
      <c r="K7" s="12"/>
      <c r="L7" s="12"/>
      <c r="M7" s="12"/>
      <c r="N7" s="17"/>
      <c r="P7" s="177"/>
      <c r="Q7" s="177"/>
      <c r="R7" s="171"/>
      <c r="S7" s="171"/>
      <c r="T7" s="171"/>
      <c r="V7" s="14"/>
      <c r="W7" s="15"/>
      <c r="X7" s="12"/>
      <c r="Y7" s="12"/>
      <c r="Z7" s="12"/>
      <c r="AA7" s="17"/>
      <c r="AB7" s="17"/>
    </row>
    <row r="8" spans="1:28" ht="15.5" x14ac:dyDescent="0.35">
      <c r="A8" s="7" t="s">
        <v>68</v>
      </c>
      <c r="B8" s="8" t="s">
        <v>78</v>
      </c>
      <c r="C8" s="10">
        <v>2.2999999999999998</v>
      </c>
      <c r="D8" s="10">
        <v>2.2000000000000002</v>
      </c>
      <c r="E8" s="10">
        <v>2.2000000000000002</v>
      </c>
      <c r="F8" s="11">
        <f t="shared" si="0"/>
        <v>6.7</v>
      </c>
      <c r="G8" s="19">
        <f t="shared" si="1"/>
        <v>2.2333333333333334</v>
      </c>
      <c r="H8" s="10">
        <f t="shared" si="2"/>
        <v>5.7735026918962373E-2</v>
      </c>
      <c r="I8" s="130" t="s">
        <v>116</v>
      </c>
      <c r="J8" s="131"/>
      <c r="K8" s="131"/>
      <c r="L8" s="49" t="s">
        <v>117</v>
      </c>
      <c r="M8" s="12"/>
      <c r="N8" s="17"/>
      <c r="P8" s="177"/>
      <c r="Q8" s="177"/>
      <c r="R8" s="171"/>
      <c r="S8" s="171"/>
      <c r="T8" s="171"/>
      <c r="V8" s="14"/>
      <c r="W8" s="15"/>
      <c r="X8" s="12"/>
      <c r="Y8" s="12"/>
      <c r="Z8" s="12"/>
      <c r="AA8" s="17"/>
      <c r="AB8" s="17"/>
    </row>
    <row r="9" spans="1:28" ht="15.5" x14ac:dyDescent="0.35">
      <c r="A9" s="7" t="s">
        <v>69</v>
      </c>
      <c r="B9" s="8" t="s">
        <v>79</v>
      </c>
      <c r="C9" s="10">
        <v>2.4</v>
      </c>
      <c r="D9" s="10">
        <v>2.2999999999999998</v>
      </c>
      <c r="E9" s="10">
        <v>2.2999999999999998</v>
      </c>
      <c r="F9" s="11">
        <f t="shared" si="0"/>
        <v>6.9999999999999991</v>
      </c>
      <c r="G9" s="19">
        <f t="shared" si="1"/>
        <v>2.333333333333333</v>
      </c>
      <c r="H9" s="10">
        <f t="shared" si="2"/>
        <v>5.773502691896263E-2</v>
      </c>
      <c r="I9" s="57" t="s">
        <v>91</v>
      </c>
      <c r="J9" s="50" t="s">
        <v>92</v>
      </c>
      <c r="K9" s="50" t="s">
        <v>93</v>
      </c>
      <c r="L9" s="49"/>
      <c r="M9" s="12"/>
      <c r="N9" s="17"/>
      <c r="P9" s="177"/>
      <c r="Q9" s="177"/>
      <c r="R9" s="171"/>
      <c r="S9" s="171"/>
      <c r="T9" s="171"/>
      <c r="V9" s="14"/>
      <c r="W9" s="15"/>
      <c r="X9" s="12"/>
      <c r="Y9" s="12"/>
      <c r="Z9" s="12"/>
      <c r="AA9" s="17"/>
      <c r="AB9" s="17"/>
    </row>
    <row r="10" spans="1:28" ht="15.5" x14ac:dyDescent="0.35">
      <c r="A10" s="7" t="s">
        <v>70</v>
      </c>
      <c r="B10" s="8" t="s">
        <v>80</v>
      </c>
      <c r="C10" s="10">
        <v>2.2000000000000002</v>
      </c>
      <c r="D10" s="10">
        <v>2.2999999999999998</v>
      </c>
      <c r="E10" s="10">
        <v>2.2000000000000002</v>
      </c>
      <c r="F10" s="11">
        <f t="shared" si="0"/>
        <v>6.7</v>
      </c>
      <c r="G10" s="19">
        <f t="shared" si="1"/>
        <v>2.2333333333333334</v>
      </c>
      <c r="H10" s="10">
        <f t="shared" si="2"/>
        <v>5.7735026918962373E-2</v>
      </c>
      <c r="I10" s="28">
        <f t="shared" ref="I10:L15" si="3">C4^2</f>
        <v>5.2899999999999991</v>
      </c>
      <c r="J10" s="10">
        <f t="shared" si="3"/>
        <v>5.2899999999999991</v>
      </c>
      <c r="K10" s="10">
        <f t="shared" si="3"/>
        <v>5.2899999999999991</v>
      </c>
      <c r="L10" s="11">
        <f t="shared" si="3"/>
        <v>47.609999999999992</v>
      </c>
      <c r="M10" s="12"/>
      <c r="N10" s="17"/>
      <c r="P10" s="177"/>
      <c r="Q10" s="177"/>
      <c r="R10" s="171"/>
      <c r="S10" s="171"/>
      <c r="T10" s="171"/>
      <c r="V10" s="14"/>
      <c r="W10" s="15"/>
      <c r="X10" s="12"/>
      <c r="Y10" s="12"/>
      <c r="Z10" s="12"/>
      <c r="AA10" s="17"/>
      <c r="AB10" s="17"/>
    </row>
    <row r="11" spans="1:28" ht="15.5" x14ac:dyDescent="0.35">
      <c r="A11" s="7" t="s">
        <v>71</v>
      </c>
      <c r="B11" s="8" t="s">
        <v>81</v>
      </c>
      <c r="C11" s="10">
        <v>2.1</v>
      </c>
      <c r="D11" s="10">
        <v>2.2000000000000002</v>
      </c>
      <c r="E11" s="10">
        <v>2.1</v>
      </c>
      <c r="F11" s="11">
        <f t="shared" si="0"/>
        <v>6.4</v>
      </c>
      <c r="G11" s="19">
        <f t="shared" si="1"/>
        <v>2.1333333333333333</v>
      </c>
      <c r="H11" s="10">
        <f t="shared" si="2"/>
        <v>5.773502691896263E-2</v>
      </c>
      <c r="I11" s="28">
        <f t="shared" si="3"/>
        <v>5.2899999999999991</v>
      </c>
      <c r="J11" s="10">
        <f t="shared" si="3"/>
        <v>5.2899999999999991</v>
      </c>
      <c r="K11" s="10">
        <f t="shared" si="3"/>
        <v>5.2899999999999991</v>
      </c>
      <c r="L11" s="11">
        <f t="shared" si="3"/>
        <v>47.609999999999992</v>
      </c>
      <c r="M11" s="12"/>
      <c r="N11" s="17"/>
      <c r="P11" s="177"/>
      <c r="Q11" s="177"/>
      <c r="R11" s="171"/>
      <c r="S11" s="171"/>
      <c r="T11" s="171"/>
      <c r="V11" s="14"/>
      <c r="W11" s="15"/>
      <c r="X11" s="12"/>
      <c r="Y11" s="12"/>
      <c r="Z11" s="12"/>
      <c r="AA11" s="17"/>
      <c r="AB11" s="17"/>
    </row>
    <row r="12" spans="1:28" ht="15.5" x14ac:dyDescent="0.35">
      <c r="A12" s="7" t="s">
        <v>72</v>
      </c>
      <c r="B12" s="8" t="s">
        <v>82</v>
      </c>
      <c r="C12" s="10">
        <v>2.2999999999999998</v>
      </c>
      <c r="D12" s="10">
        <v>2</v>
      </c>
      <c r="E12" s="10">
        <v>2.2999999999999998</v>
      </c>
      <c r="F12" s="11">
        <f t="shared" si="0"/>
        <v>6.6</v>
      </c>
      <c r="G12" s="19">
        <f t="shared" si="1"/>
        <v>2.1999999999999997</v>
      </c>
      <c r="H12" s="10">
        <f t="shared" si="2"/>
        <v>0.17320508075688762</v>
      </c>
      <c r="I12" s="28">
        <f t="shared" si="3"/>
        <v>5.2899999999999991</v>
      </c>
      <c r="J12" s="10">
        <f t="shared" si="3"/>
        <v>6.25</v>
      </c>
      <c r="K12" s="10">
        <f t="shared" si="3"/>
        <v>5.2899999999999991</v>
      </c>
      <c r="L12" s="11">
        <f t="shared" si="3"/>
        <v>50.41</v>
      </c>
      <c r="M12" s="12"/>
      <c r="N12" s="17"/>
      <c r="P12" s="177"/>
      <c r="Q12" s="177"/>
      <c r="R12" s="171"/>
      <c r="S12" s="171"/>
      <c r="T12" s="171"/>
      <c r="V12" s="14"/>
      <c r="W12" s="15"/>
      <c r="X12" s="12"/>
      <c r="Y12" s="12"/>
      <c r="Z12" s="12"/>
      <c r="AA12" s="17"/>
      <c r="AB12" s="17"/>
    </row>
    <row r="13" spans="1:28" ht="15.5" x14ac:dyDescent="0.35">
      <c r="A13" s="129" t="s">
        <v>118</v>
      </c>
      <c r="B13" s="129"/>
      <c r="C13" s="11">
        <f>SUM(C4:C12)</f>
        <v>20.700000000000003</v>
      </c>
      <c r="D13" s="11">
        <f t="shared" ref="D13:E13" si="4">SUM(D4:D12)</f>
        <v>20.399999999999999</v>
      </c>
      <c r="E13" s="11">
        <f t="shared" si="4"/>
        <v>20.100000000000001</v>
      </c>
      <c r="F13" s="22">
        <f>SUM(F4:F12)</f>
        <v>61.2</v>
      </c>
      <c r="G13" s="22">
        <f>SUM(G4:G12)</f>
        <v>20.399999999999999</v>
      </c>
      <c r="H13" s="12"/>
      <c r="I13" s="10">
        <f t="shared" si="3"/>
        <v>6.25</v>
      </c>
      <c r="J13" s="10">
        <f t="shared" si="3"/>
        <v>5.2899999999999991</v>
      </c>
      <c r="K13" s="10">
        <f t="shared" si="3"/>
        <v>4.41</v>
      </c>
      <c r="L13" s="11">
        <f t="shared" si="3"/>
        <v>47.610000000000007</v>
      </c>
      <c r="M13" s="64"/>
      <c r="N13" s="64"/>
      <c r="P13" s="177"/>
      <c r="Q13" s="177"/>
      <c r="R13" s="171"/>
      <c r="S13" s="171"/>
      <c r="T13" s="171"/>
      <c r="V13" s="14"/>
      <c r="W13" s="15"/>
      <c r="X13" s="12"/>
      <c r="Y13" s="12"/>
      <c r="Z13" s="12"/>
      <c r="AA13" s="17"/>
      <c r="AB13" s="17"/>
    </row>
    <row r="14" spans="1:28" ht="15" x14ac:dyDescent="0.35">
      <c r="A14" s="129" t="s">
        <v>147</v>
      </c>
      <c r="B14" s="129"/>
      <c r="C14" s="11">
        <f>C13^2</f>
        <v>428.49000000000012</v>
      </c>
      <c r="D14" s="11">
        <f t="shared" ref="D14:E14" si="5">D13^2</f>
        <v>416.15999999999997</v>
      </c>
      <c r="E14" s="11">
        <f t="shared" si="5"/>
        <v>404.01000000000005</v>
      </c>
      <c r="F14" s="22">
        <f>SUM(C14:E14)</f>
        <v>1248.6600000000001</v>
      </c>
      <c r="G14" s="12"/>
      <c r="H14" s="12"/>
      <c r="I14" s="10">
        <f t="shared" si="3"/>
        <v>5.2899999999999991</v>
      </c>
      <c r="J14" s="10">
        <f t="shared" si="3"/>
        <v>4.8400000000000007</v>
      </c>
      <c r="K14" s="10">
        <f t="shared" si="3"/>
        <v>4.8400000000000007</v>
      </c>
      <c r="L14" s="11">
        <f t="shared" si="3"/>
        <v>44.89</v>
      </c>
      <c r="M14" s="12"/>
      <c r="N14" s="17"/>
      <c r="P14" s="177"/>
      <c r="Q14" s="177"/>
      <c r="R14" s="171"/>
      <c r="S14" s="171"/>
      <c r="T14" s="171"/>
      <c r="V14" s="16"/>
      <c r="W14" s="16"/>
      <c r="X14" s="17"/>
      <c r="Y14" s="17"/>
      <c r="Z14" s="17"/>
      <c r="AA14" s="64"/>
      <c r="AB14" s="64"/>
    </row>
    <row r="15" spans="1:28" ht="15" x14ac:dyDescent="0.35">
      <c r="A15" s="12"/>
      <c r="B15" s="12"/>
      <c r="C15" s="12"/>
      <c r="D15" s="12"/>
      <c r="E15" s="12"/>
      <c r="F15" s="12"/>
      <c r="G15" s="12"/>
      <c r="H15" s="12"/>
      <c r="I15" s="10">
        <f t="shared" si="3"/>
        <v>5.76</v>
      </c>
      <c r="J15" s="10">
        <f t="shared" si="3"/>
        <v>5.2899999999999991</v>
      </c>
      <c r="K15" s="10">
        <f t="shared" si="3"/>
        <v>5.2899999999999991</v>
      </c>
      <c r="L15" s="11">
        <f t="shared" si="3"/>
        <v>48.999999999999986</v>
      </c>
      <c r="P15" s="177"/>
      <c r="Q15" s="177"/>
      <c r="R15" s="171"/>
      <c r="S15" s="171"/>
      <c r="T15" s="171"/>
      <c r="V15" s="16"/>
      <c r="W15" s="16"/>
      <c r="X15" s="17"/>
      <c r="Y15" s="17"/>
      <c r="Z15" s="17"/>
      <c r="AA15" s="64"/>
      <c r="AB15" s="12"/>
    </row>
    <row r="16" spans="1:28" ht="15" x14ac:dyDescent="0.35">
      <c r="A16" s="17"/>
      <c r="B16" s="12"/>
      <c r="C16" s="12"/>
      <c r="D16" s="12"/>
      <c r="E16" s="12"/>
      <c r="F16" s="12"/>
      <c r="G16" s="12"/>
      <c r="H16" s="12"/>
      <c r="I16" s="10">
        <f t="shared" ref="I16:L18" si="6">C10^2</f>
        <v>4.8400000000000007</v>
      </c>
      <c r="J16" s="10">
        <f t="shared" si="6"/>
        <v>5.2899999999999991</v>
      </c>
      <c r="K16" s="10">
        <f t="shared" si="6"/>
        <v>4.8400000000000007</v>
      </c>
      <c r="L16" s="11">
        <f t="shared" si="6"/>
        <v>44.89</v>
      </c>
      <c r="M16" s="12"/>
      <c r="P16" s="177"/>
      <c r="Q16" s="177"/>
      <c r="R16" s="171"/>
      <c r="S16" s="171"/>
      <c r="T16" s="171"/>
    </row>
    <row r="17" spans="1:20" ht="15" x14ac:dyDescent="0.35">
      <c r="A17" s="17" t="s">
        <v>94</v>
      </c>
      <c r="B17" s="12">
        <f>(F13^2)/(J4*J5)</f>
        <v>138.72000000000003</v>
      </c>
      <c r="C17" s="12"/>
      <c r="D17" s="12"/>
      <c r="E17" s="12"/>
      <c r="F17" s="12"/>
      <c r="G17" s="12"/>
      <c r="H17" s="12"/>
      <c r="I17" s="10">
        <f t="shared" si="6"/>
        <v>4.41</v>
      </c>
      <c r="J17" s="10">
        <f t="shared" si="6"/>
        <v>4.8400000000000007</v>
      </c>
      <c r="K17" s="10">
        <f t="shared" si="6"/>
        <v>4.41</v>
      </c>
      <c r="L17" s="11">
        <f t="shared" si="6"/>
        <v>40.960000000000008</v>
      </c>
      <c r="M17" s="12"/>
      <c r="P17" s="177"/>
      <c r="Q17" s="177"/>
      <c r="R17" s="171"/>
      <c r="S17" s="171"/>
      <c r="T17" s="171"/>
    </row>
    <row r="18" spans="1:20" ht="15" x14ac:dyDescent="0.35">
      <c r="A18" s="17" t="s">
        <v>95</v>
      </c>
      <c r="B18" s="12">
        <f>K19-B17</f>
        <v>0.31999999999996476</v>
      </c>
      <c r="C18" s="12"/>
      <c r="D18" s="12"/>
      <c r="E18" s="12"/>
      <c r="F18" s="12"/>
      <c r="G18" s="12"/>
      <c r="H18" s="12"/>
      <c r="I18" s="10">
        <f t="shared" si="6"/>
        <v>5.2899999999999991</v>
      </c>
      <c r="J18" s="10">
        <f t="shared" si="6"/>
        <v>4</v>
      </c>
      <c r="K18" s="10">
        <f t="shared" si="6"/>
        <v>5.2899999999999991</v>
      </c>
      <c r="L18" s="11">
        <f t="shared" si="6"/>
        <v>43.559999999999995</v>
      </c>
      <c r="M18" s="12"/>
      <c r="P18" s="177"/>
      <c r="Q18" s="177"/>
      <c r="R18" s="171"/>
      <c r="S18" s="171"/>
      <c r="T18" s="171"/>
    </row>
    <row r="19" spans="1:20" ht="15" x14ac:dyDescent="0.35">
      <c r="A19" s="17" t="s">
        <v>96</v>
      </c>
      <c r="B19" s="26">
        <f>I22-B17</f>
        <v>1.999999999998181E-2</v>
      </c>
      <c r="C19" s="12"/>
      <c r="D19" s="12"/>
      <c r="E19" s="12"/>
      <c r="F19" s="12"/>
      <c r="G19" s="12"/>
      <c r="H19" s="12"/>
      <c r="I19" s="12"/>
      <c r="J19" s="11" t="s">
        <v>46</v>
      </c>
      <c r="K19" s="22">
        <f>SUM(I10:K18)</f>
        <v>139.04</v>
      </c>
      <c r="L19" s="22">
        <f>SUM(L10:L18)</f>
        <v>416.54</v>
      </c>
      <c r="P19" s="177"/>
      <c r="Q19" s="177"/>
      <c r="R19" s="171"/>
      <c r="S19" s="171"/>
      <c r="T19" s="171"/>
    </row>
    <row r="20" spans="1:20" ht="15" x14ac:dyDescent="0.35">
      <c r="A20" s="17" t="s">
        <v>97</v>
      </c>
      <c r="B20" s="12">
        <f>(L19/J5-B17)</f>
        <v>0.12666666666663673</v>
      </c>
      <c r="C20" s="12"/>
      <c r="D20" s="12"/>
      <c r="E20" s="12"/>
      <c r="F20" s="12"/>
      <c r="G20" s="12"/>
      <c r="H20" s="12"/>
      <c r="I20" s="12"/>
      <c r="J20" s="12"/>
      <c r="K20" s="14"/>
      <c r="L20" s="14"/>
      <c r="P20" s="177"/>
      <c r="Q20" s="177"/>
      <c r="R20" s="171"/>
      <c r="S20" s="171"/>
      <c r="T20" s="171"/>
    </row>
    <row r="21" spans="1:20" ht="15" x14ac:dyDescent="0.35">
      <c r="A21" s="17" t="s">
        <v>98</v>
      </c>
      <c r="B21" s="26">
        <f>B18-B19-B20</f>
        <v>0.17333333333334622</v>
      </c>
      <c r="C21" s="12"/>
      <c r="D21" s="23" t="s">
        <v>102</v>
      </c>
      <c r="E21" s="35">
        <f>J5-1</f>
        <v>2</v>
      </c>
      <c r="F21" s="12"/>
      <c r="G21" s="12"/>
      <c r="H21" s="12"/>
      <c r="I21" s="12">
        <f>F14</f>
        <v>1248.6600000000001</v>
      </c>
      <c r="J21" s="17"/>
      <c r="K21" s="14"/>
      <c r="L21" s="14"/>
      <c r="M21" s="12"/>
      <c r="N21" s="12"/>
      <c r="P21" s="177"/>
      <c r="Q21" s="177"/>
      <c r="R21" s="171"/>
      <c r="S21" s="171"/>
      <c r="T21" s="171"/>
    </row>
    <row r="22" spans="1:20" ht="15" x14ac:dyDescent="0.35">
      <c r="A22" s="17" t="s">
        <v>99</v>
      </c>
      <c r="B22" s="12">
        <f>B19/E21</f>
        <v>9.9999999999909051E-3</v>
      </c>
      <c r="C22" s="17"/>
      <c r="D22" s="24" t="s">
        <v>103</v>
      </c>
      <c r="E22" s="36">
        <f>J4-1</f>
        <v>8</v>
      </c>
      <c r="F22" s="12"/>
      <c r="G22" s="12"/>
      <c r="H22" s="12"/>
      <c r="I22" s="12">
        <f>I21/J4</f>
        <v>138.74</v>
      </c>
      <c r="J22" s="17" t="s">
        <v>105</v>
      </c>
      <c r="K22" s="14"/>
      <c r="L22" s="14"/>
      <c r="M22" s="62"/>
      <c r="N22" s="62"/>
      <c r="P22" s="177"/>
      <c r="Q22" s="177"/>
      <c r="R22" s="171"/>
      <c r="S22" s="171"/>
      <c r="T22" s="171"/>
    </row>
    <row r="23" spans="1:20" ht="15" x14ac:dyDescent="0.35">
      <c r="A23" s="17" t="s">
        <v>100</v>
      </c>
      <c r="B23" s="12">
        <f>B20/E22</f>
        <v>1.5833333333329591E-2</v>
      </c>
      <c r="C23" s="16"/>
      <c r="D23" s="27" t="s">
        <v>104</v>
      </c>
      <c r="E23" s="37">
        <f>E21*E22</f>
        <v>16</v>
      </c>
      <c r="F23" s="12"/>
      <c r="G23" s="12"/>
      <c r="H23" s="12"/>
      <c r="I23" s="12">
        <f>I22-B17</f>
        <v>1.999999999998181E-2</v>
      </c>
      <c r="J23" s="17"/>
      <c r="K23" s="14"/>
      <c r="L23" s="14"/>
      <c r="M23" s="62"/>
      <c r="N23" s="62"/>
      <c r="P23" s="177"/>
      <c r="Q23" s="177"/>
      <c r="R23" s="171"/>
      <c r="S23" s="171"/>
      <c r="T23" s="171"/>
    </row>
    <row r="24" spans="1:20" ht="15" x14ac:dyDescent="0.35">
      <c r="A24" s="17" t="s">
        <v>101</v>
      </c>
      <c r="B24" s="12">
        <f>B21/E23</f>
        <v>1.0833333333334139E-2</v>
      </c>
      <c r="C24" s="16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P24" s="177"/>
      <c r="Q24" s="177"/>
      <c r="R24" s="171"/>
      <c r="S24" s="171"/>
      <c r="T24" s="171"/>
    </row>
    <row r="25" spans="1:20" ht="15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P25" s="177"/>
      <c r="Q25" s="177"/>
      <c r="R25" s="171"/>
      <c r="S25" s="171"/>
      <c r="T25" s="171"/>
    </row>
    <row r="26" spans="1:20" ht="15" x14ac:dyDescent="0.35">
      <c r="A26" s="61"/>
      <c r="B26" s="62"/>
      <c r="C26" s="62"/>
      <c r="D26" s="62"/>
      <c r="E26" s="62"/>
      <c r="F26" s="139"/>
      <c r="G26" s="139"/>
      <c r="H26" s="12"/>
      <c r="I26" s="12"/>
      <c r="J26" s="12"/>
      <c r="K26" s="12"/>
      <c r="L26" s="12"/>
      <c r="M26" s="12"/>
      <c r="N26" s="12"/>
      <c r="P26" s="177"/>
      <c r="Q26" s="177"/>
      <c r="R26" s="171"/>
      <c r="S26" s="171"/>
      <c r="T26" s="171"/>
    </row>
    <row r="27" spans="1:20" ht="14.5" customHeight="1" x14ac:dyDescent="0.35">
      <c r="A27" s="137" t="s">
        <v>141</v>
      </c>
      <c r="B27" s="13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P27" s="177"/>
      <c r="Q27" s="177"/>
      <c r="R27" s="171"/>
      <c r="S27" s="171"/>
      <c r="T27" s="171"/>
    </row>
    <row r="28" spans="1:20" ht="15" x14ac:dyDescent="0.35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G28" s="12"/>
      <c r="H28" s="12"/>
      <c r="I28" s="17"/>
      <c r="J28" s="12"/>
      <c r="K28" s="12"/>
      <c r="L28" s="12"/>
      <c r="M28" s="12"/>
      <c r="N28" s="12"/>
      <c r="P28" s="177"/>
      <c r="Q28" s="177"/>
      <c r="R28" s="171"/>
      <c r="S28" s="171"/>
      <c r="T28" s="171"/>
    </row>
    <row r="29" spans="1:20" ht="15" x14ac:dyDescent="0.35">
      <c r="A29" s="133"/>
      <c r="B29" s="49" t="s">
        <v>144</v>
      </c>
      <c r="C29" s="49" t="s">
        <v>145</v>
      </c>
      <c r="D29" s="49" t="s">
        <v>146</v>
      </c>
      <c r="E29" s="133"/>
      <c r="F29" s="133"/>
      <c r="G29" s="12"/>
      <c r="H29" s="17" t="s">
        <v>206</v>
      </c>
      <c r="I29" s="17" t="s">
        <v>207</v>
      </c>
      <c r="J29" s="12"/>
      <c r="K29" s="12"/>
      <c r="L29" s="12"/>
      <c r="P29" s="177"/>
      <c r="Q29" s="177"/>
      <c r="R29" s="171"/>
      <c r="S29" s="171"/>
      <c r="T29" s="171"/>
    </row>
    <row r="30" spans="1:20" x14ac:dyDescent="0.35">
      <c r="A30" s="11" t="s">
        <v>129</v>
      </c>
      <c r="B30" s="10">
        <f>F4</f>
        <v>6.8999999999999995</v>
      </c>
      <c r="C30" s="10">
        <f>F5</f>
        <v>6.8999999999999995</v>
      </c>
      <c r="D30" s="10">
        <f>F6</f>
        <v>7.1</v>
      </c>
      <c r="E30" s="10">
        <f>SUM(B30:D30)</f>
        <v>20.9</v>
      </c>
      <c r="F30" s="10">
        <f>AVERAGE(B30:D30)</f>
        <v>6.9666666666666659</v>
      </c>
      <c r="G30" s="12"/>
      <c r="H30" s="12">
        <f>STDEV(B30:D30)</f>
        <v>0.11547005383792526</v>
      </c>
      <c r="I30" s="12">
        <f>STDEV(B30:B32)</f>
        <v>0.115470053837925</v>
      </c>
      <c r="J30" s="12"/>
      <c r="K30" s="12"/>
      <c r="L30" s="12"/>
    </row>
    <row r="31" spans="1:20" x14ac:dyDescent="0.35">
      <c r="A31" s="11" t="s">
        <v>130</v>
      </c>
      <c r="B31" s="10">
        <f>F7</f>
        <v>6.9</v>
      </c>
      <c r="C31" s="10">
        <f>F8</f>
        <v>6.7</v>
      </c>
      <c r="D31" s="10">
        <f>F9</f>
        <v>6.9999999999999991</v>
      </c>
      <c r="E31" s="10">
        <f t="shared" ref="E31:E32" si="7">SUM(B31:D31)</f>
        <v>20.6</v>
      </c>
      <c r="F31" s="10">
        <f t="shared" ref="F31:F32" si="8">AVERAGE(B31:D31)</f>
        <v>6.8666666666666671</v>
      </c>
      <c r="G31" s="12"/>
      <c r="H31" s="12">
        <f>STDEV(B31:D31)</f>
        <v>0.15275252316519422</v>
      </c>
      <c r="I31" s="12">
        <f>STDEV(C30:C32)</f>
        <v>0.25166114784235794</v>
      </c>
      <c r="J31" s="12"/>
      <c r="K31" s="12"/>
      <c r="L31" s="12"/>
    </row>
    <row r="32" spans="1:20" x14ac:dyDescent="0.35">
      <c r="A32" s="11" t="s">
        <v>131</v>
      </c>
      <c r="B32" s="10">
        <f>F10</f>
        <v>6.7</v>
      </c>
      <c r="C32" s="10">
        <f>F11</f>
        <v>6.4</v>
      </c>
      <c r="D32" s="10">
        <f>F12</f>
        <v>6.6</v>
      </c>
      <c r="E32" s="10">
        <f t="shared" si="7"/>
        <v>19.700000000000003</v>
      </c>
      <c r="F32" s="10">
        <f t="shared" si="8"/>
        <v>6.5666666666666673</v>
      </c>
      <c r="G32" s="12"/>
      <c r="H32" s="12">
        <f>STDEV(B32:D32)</f>
        <v>0.1527525231651945</v>
      </c>
      <c r="I32" s="12">
        <f>STDEV(D30:D32)</f>
        <v>0.26457513110645897</v>
      </c>
      <c r="J32" s="12"/>
      <c r="K32" s="12"/>
      <c r="L32" s="12"/>
    </row>
    <row r="33" spans="1:16" x14ac:dyDescent="0.35">
      <c r="A33" s="11" t="s">
        <v>46</v>
      </c>
      <c r="B33" s="10">
        <f>SUM(B30:B32)</f>
        <v>20.5</v>
      </c>
      <c r="C33" s="10">
        <f t="shared" ref="C33:D33" si="9">SUM(C30:C32)</f>
        <v>20</v>
      </c>
      <c r="D33" s="10">
        <f t="shared" si="9"/>
        <v>20.699999999999996</v>
      </c>
      <c r="E33" s="10">
        <f>SUM(B33:D33)</f>
        <v>61.199999999999996</v>
      </c>
      <c r="F33" s="12"/>
      <c r="G33" s="12"/>
      <c r="H33" s="12"/>
      <c r="I33" s="12"/>
      <c r="J33" s="12"/>
      <c r="K33" s="12"/>
      <c r="L33" s="12"/>
    </row>
    <row r="34" spans="1:16" x14ac:dyDescent="0.35">
      <c r="A34" s="11" t="s">
        <v>35</v>
      </c>
      <c r="B34" s="10">
        <f>AVERAGE(B30:B32)</f>
        <v>6.833333333333333</v>
      </c>
      <c r="C34" s="10">
        <f>AVERAGE(C30:C32)</f>
        <v>6.666666666666667</v>
      </c>
      <c r="D34" s="10">
        <f t="shared" ref="D34" si="10">AVERAGE(D30:D32)</f>
        <v>6.8999999999999986</v>
      </c>
      <c r="E34" s="12"/>
      <c r="F34" s="12"/>
      <c r="G34" s="12"/>
      <c r="H34" s="12"/>
      <c r="I34" s="12"/>
      <c r="J34" s="12"/>
      <c r="K34" s="12"/>
      <c r="L34" s="12"/>
    </row>
    <row r="35" spans="1:16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6" x14ac:dyDescent="0.35">
      <c r="A36" s="17" t="s">
        <v>152</v>
      </c>
      <c r="B36" s="12">
        <f>(((E30^2)+(E31^2)+(E32^2))/J4)-B17</f>
        <v>8.6666666666673109E-2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6" x14ac:dyDescent="0.35">
      <c r="A37" s="17" t="s">
        <v>153</v>
      </c>
      <c r="B37" s="12">
        <f>(((B33^2)+(C33^2)+(D33^2))/J4)-B17</f>
        <v>2.8888888888843667E-2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6" x14ac:dyDescent="0.35">
      <c r="A38" s="17" t="s">
        <v>154</v>
      </c>
      <c r="B38" s="12">
        <f>B20-B36-B37</f>
        <v>1.1111111111119953E-2</v>
      </c>
      <c r="C38" s="12"/>
      <c r="D38" s="12"/>
      <c r="E38" s="12"/>
      <c r="F38" s="12"/>
      <c r="G38" s="12"/>
      <c r="H38" s="12"/>
      <c r="I38" s="12"/>
      <c r="J38" s="12"/>
      <c r="K38" s="12"/>
      <c r="L38" s="12" t="s">
        <v>210</v>
      </c>
      <c r="M38" s="12"/>
      <c r="N38" s="12"/>
      <c r="O38" s="12"/>
    </row>
    <row r="39" spans="1:16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 t="s">
        <v>211</v>
      </c>
      <c r="M39" s="12"/>
      <c r="N39" s="12"/>
      <c r="O39" s="12"/>
    </row>
    <row r="40" spans="1:16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 t="s">
        <v>212</v>
      </c>
      <c r="M40" s="12"/>
      <c r="N40" s="12"/>
      <c r="O40" s="12"/>
    </row>
    <row r="41" spans="1:16" x14ac:dyDescent="0.35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  <c r="F41" s="12"/>
      <c r="G41" s="12"/>
      <c r="H41" s="12"/>
      <c r="I41" s="12"/>
      <c r="J41" s="12"/>
      <c r="K41" s="12"/>
      <c r="L41" s="12"/>
    </row>
    <row r="42" spans="1:16" x14ac:dyDescent="0.35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49" t="s">
        <v>112</v>
      </c>
      <c r="G42" s="133" t="s">
        <v>157</v>
      </c>
      <c r="H42" s="12"/>
      <c r="I42" s="12"/>
      <c r="J42" s="12"/>
      <c r="K42" s="12"/>
      <c r="L42" s="17" t="s">
        <v>177</v>
      </c>
      <c r="M42" s="13" t="s">
        <v>35</v>
      </c>
      <c r="N42" s="17" t="s">
        <v>157</v>
      </c>
      <c r="O42" s="17" t="s">
        <v>181</v>
      </c>
      <c r="P42" s="17" t="s">
        <v>182</v>
      </c>
    </row>
    <row r="43" spans="1:16" ht="15.5" x14ac:dyDescent="0.35">
      <c r="A43" s="136"/>
      <c r="B43" s="133"/>
      <c r="C43" s="133"/>
      <c r="D43" s="133"/>
      <c r="E43" s="133"/>
      <c r="F43" s="49">
        <v>0.05</v>
      </c>
      <c r="G43" s="133"/>
      <c r="H43" s="12"/>
      <c r="I43" s="12"/>
      <c r="J43" s="12"/>
      <c r="K43" s="12"/>
      <c r="L43" s="15" t="s">
        <v>81</v>
      </c>
      <c r="M43" s="12">
        <v>2.1333333333333333</v>
      </c>
      <c r="N43" s="88" t="s">
        <v>178</v>
      </c>
      <c r="O43" s="12">
        <f>M43+J46</f>
        <v>2.1393879629629633</v>
      </c>
      <c r="P43" s="12"/>
    </row>
    <row r="44" spans="1:16" ht="15.5" x14ac:dyDescent="0.35">
      <c r="A44" s="11" t="s">
        <v>113</v>
      </c>
      <c r="B44" s="10">
        <f>E21</f>
        <v>2</v>
      </c>
      <c r="C44" s="18">
        <f>B19</f>
        <v>1.999999999998181E-2</v>
      </c>
      <c r="D44" s="10">
        <f>B22</f>
        <v>9.9999999999909051E-3</v>
      </c>
      <c r="E44" s="28">
        <f>D44/D49</f>
        <v>0.92307692307601497</v>
      </c>
      <c r="F44" s="10">
        <f>FINV(F43,B44,B49)</f>
        <v>3.6337234675916301</v>
      </c>
      <c r="G44" s="52" t="s">
        <v>194</v>
      </c>
      <c r="I44" s="12" t="s">
        <v>184</v>
      </c>
      <c r="J44" s="12">
        <f>B24/J4</f>
        <v>1.2037037037037931E-3</v>
      </c>
      <c r="K44" s="12"/>
      <c r="L44" s="15" t="s">
        <v>82</v>
      </c>
      <c r="M44" s="12">
        <v>2.1999999999999997</v>
      </c>
      <c r="N44" s="88" t="s">
        <v>179</v>
      </c>
      <c r="O44" s="12">
        <f>M44+J46</f>
        <v>2.2060546296296297</v>
      </c>
      <c r="P44" s="12">
        <f>M44-J46</f>
        <v>2.1939453703703697</v>
      </c>
    </row>
    <row r="45" spans="1:16" ht="15.5" x14ac:dyDescent="0.35">
      <c r="A45" s="11" t="s">
        <v>114</v>
      </c>
      <c r="B45" s="10">
        <f>E22</f>
        <v>8</v>
      </c>
      <c r="C45" s="10">
        <f>B20</f>
        <v>0.12666666666663673</v>
      </c>
      <c r="D45" s="10">
        <f>B23</f>
        <v>1.5833333333329591E-2</v>
      </c>
      <c r="E45" s="28">
        <f>D45/D49</f>
        <v>1.4615384615380074</v>
      </c>
      <c r="F45" s="10">
        <f>FINV(F43,B45,B49)</f>
        <v>2.5910961798744014</v>
      </c>
      <c r="G45" s="92" t="s">
        <v>194</v>
      </c>
      <c r="I45" s="12" t="s">
        <v>175</v>
      </c>
      <c r="J45" s="12">
        <v>5.03</v>
      </c>
      <c r="K45" s="12"/>
      <c r="L45" s="15" t="s">
        <v>78</v>
      </c>
      <c r="M45" s="12">
        <v>2.2333333333333334</v>
      </c>
      <c r="N45" s="88" t="s">
        <v>180</v>
      </c>
      <c r="O45" s="12">
        <f>M45+J46</f>
        <v>2.2393879629629634</v>
      </c>
      <c r="P45" s="12">
        <f>M45-J47</f>
        <v>2.2333333333333334</v>
      </c>
    </row>
    <row r="46" spans="1:16" ht="15.5" x14ac:dyDescent="0.35">
      <c r="A46" s="11" t="s">
        <v>155</v>
      </c>
      <c r="B46" s="10">
        <f>3-1</f>
        <v>2</v>
      </c>
      <c r="C46" s="10">
        <f>B36</f>
        <v>8.6666666666673109E-2</v>
      </c>
      <c r="D46" s="10">
        <f>C46/B46</f>
        <v>4.3333333333336554E-2</v>
      </c>
      <c r="E46" s="10">
        <f>D46/D49</f>
        <v>4</v>
      </c>
      <c r="F46" s="10">
        <f>FINV(F43,B46,B49)</f>
        <v>3.6337234675916301</v>
      </c>
      <c r="G46" s="92" t="s">
        <v>195</v>
      </c>
      <c r="I46" s="12" t="s">
        <v>176</v>
      </c>
      <c r="J46" s="17">
        <f>J44*J45</f>
        <v>6.0546296296300796E-3</v>
      </c>
      <c r="K46" s="12"/>
      <c r="L46" s="15" t="s">
        <v>80</v>
      </c>
      <c r="M46" s="12">
        <v>2.2333333333333334</v>
      </c>
      <c r="N46" s="88" t="s">
        <v>180</v>
      </c>
      <c r="O46" s="12"/>
      <c r="P46" s="12"/>
    </row>
    <row r="47" spans="1:16" ht="15.5" x14ac:dyDescent="0.35">
      <c r="A47" s="11" t="s">
        <v>143</v>
      </c>
      <c r="B47" s="10">
        <f>3-1</f>
        <v>2</v>
      </c>
      <c r="C47" s="10">
        <f>B37</f>
        <v>2.8888888888843667E-2</v>
      </c>
      <c r="D47" s="10">
        <f>C47/B47</f>
        <v>1.4444444444421833E-2</v>
      </c>
      <c r="E47" s="10">
        <f>D47/D49</f>
        <v>1.333333333331147</v>
      </c>
      <c r="F47" s="10">
        <f>FINV(F43,B47,B49)</f>
        <v>3.6337234675916301</v>
      </c>
      <c r="G47" s="92" t="s">
        <v>194</v>
      </c>
      <c r="I47" s="12"/>
      <c r="J47" s="12"/>
      <c r="K47" s="12"/>
      <c r="L47" s="15" t="s">
        <v>74</v>
      </c>
      <c r="M47" s="12">
        <v>2.2999999999999998</v>
      </c>
      <c r="N47" s="88" t="s">
        <v>185</v>
      </c>
      <c r="O47" s="12">
        <f>M47+J46</f>
        <v>2.3060546296296298</v>
      </c>
      <c r="P47" s="12">
        <f>M47-J46</f>
        <v>2.2939453703703698</v>
      </c>
    </row>
    <row r="48" spans="1:16" ht="15.5" x14ac:dyDescent="0.35">
      <c r="A48" s="11" t="s">
        <v>156</v>
      </c>
      <c r="B48" s="10">
        <f>B46*B47</f>
        <v>4</v>
      </c>
      <c r="C48" s="10">
        <f>B38</f>
        <v>1.1111111111119953E-2</v>
      </c>
      <c r="D48" s="10">
        <f>C48/B48</f>
        <v>2.7777777777799884E-3</v>
      </c>
      <c r="E48" s="54">
        <f>D48/D49</f>
        <v>0.25641025641044141</v>
      </c>
      <c r="F48" s="54">
        <f>FINV(F43,B48,B49)</f>
        <v>3.0069172799243447</v>
      </c>
      <c r="G48" s="92" t="s">
        <v>194</v>
      </c>
      <c r="I48" s="12"/>
      <c r="J48" s="12"/>
      <c r="K48" s="12"/>
      <c r="L48" s="15" t="s">
        <v>75</v>
      </c>
      <c r="M48" s="12">
        <v>2.2999999999999998</v>
      </c>
      <c r="N48" s="88" t="s">
        <v>185</v>
      </c>
      <c r="O48" s="12"/>
      <c r="P48" s="12"/>
    </row>
    <row r="49" spans="1:16" ht="15.5" x14ac:dyDescent="0.35">
      <c r="A49" s="11" t="s">
        <v>115</v>
      </c>
      <c r="B49" s="10">
        <f>E23</f>
        <v>16</v>
      </c>
      <c r="C49" s="18">
        <f>B21</f>
        <v>0.17333333333334622</v>
      </c>
      <c r="D49" s="53">
        <f>B24</f>
        <v>1.0833333333334139E-2</v>
      </c>
      <c r="E49" s="23"/>
      <c r="F49" s="30"/>
      <c r="I49" s="12"/>
      <c r="J49" s="12"/>
      <c r="K49" s="12"/>
      <c r="L49" s="15" t="s">
        <v>77</v>
      </c>
      <c r="M49" s="12">
        <v>2.3000000000000003</v>
      </c>
      <c r="N49" s="88" t="s">
        <v>185</v>
      </c>
      <c r="O49" s="12"/>
      <c r="P49" s="12"/>
    </row>
    <row r="50" spans="1:16" ht="15.5" x14ac:dyDescent="0.35">
      <c r="A50" s="11" t="s">
        <v>46</v>
      </c>
      <c r="B50" s="10">
        <f>SUM(B44+B45+B49)</f>
        <v>26</v>
      </c>
      <c r="C50" s="18">
        <f>B18</f>
        <v>0.31999999999996476</v>
      </c>
      <c r="D50" s="10">
        <f>C50/B50</f>
        <v>1.2307692307690953E-2</v>
      </c>
      <c r="E50" s="12"/>
      <c r="F50" s="12"/>
      <c r="I50" s="12"/>
      <c r="J50" s="12"/>
      <c r="K50" s="12"/>
      <c r="L50" s="15" t="s">
        <v>79</v>
      </c>
      <c r="M50" s="12">
        <v>2.333333333333333</v>
      </c>
      <c r="N50" s="88" t="s">
        <v>187</v>
      </c>
      <c r="O50" s="12">
        <f>M50+J46</f>
        <v>2.339387962962963</v>
      </c>
      <c r="P50" s="12">
        <f>M50-J46</f>
        <v>2.327278703703703</v>
      </c>
    </row>
    <row r="51" spans="1:16" ht="15.5" x14ac:dyDescent="0.35">
      <c r="L51" s="15" t="s">
        <v>76</v>
      </c>
      <c r="M51" s="12">
        <v>2.3666666666666667</v>
      </c>
      <c r="N51" s="88" t="s">
        <v>188</v>
      </c>
      <c r="O51" s="12"/>
      <c r="P51" s="12"/>
    </row>
    <row r="55" spans="1:16" x14ac:dyDescent="0.35">
      <c r="L55" s="138" t="s">
        <v>193</v>
      </c>
      <c r="M55" s="138"/>
      <c r="N55" s="12"/>
      <c r="O55" s="12"/>
    </row>
    <row r="56" spans="1:16" x14ac:dyDescent="0.35">
      <c r="L56" s="90" t="s">
        <v>189</v>
      </c>
      <c r="M56" s="90" t="s">
        <v>190</v>
      </c>
      <c r="N56" s="90" t="s">
        <v>192</v>
      </c>
      <c r="O56" s="12"/>
    </row>
    <row r="57" spans="1:16" x14ac:dyDescent="0.35">
      <c r="L57" s="10">
        <f>B24/J4</f>
        <v>1.2037037037037931E-3</v>
      </c>
      <c r="M57" s="10">
        <v>3.65</v>
      </c>
      <c r="N57" s="10">
        <f>L57*M57</f>
        <v>4.393518518518845E-3</v>
      </c>
      <c r="O57" s="12"/>
    </row>
    <row r="58" spans="1:16" x14ac:dyDescent="0.35">
      <c r="L58" s="10"/>
      <c r="M58" s="10"/>
      <c r="N58" s="10"/>
      <c r="O58" s="12"/>
    </row>
    <row r="59" spans="1:16" x14ac:dyDescent="0.35">
      <c r="L59" s="90" t="s">
        <v>177</v>
      </c>
      <c r="M59" s="90" t="s">
        <v>84</v>
      </c>
      <c r="N59" s="90" t="s">
        <v>157</v>
      </c>
      <c r="O59" s="89" t="s">
        <v>181</v>
      </c>
      <c r="P59" s="89" t="s">
        <v>191</v>
      </c>
    </row>
    <row r="60" spans="1:16" x14ac:dyDescent="0.35">
      <c r="L60" s="10" t="s">
        <v>131</v>
      </c>
      <c r="M60" s="10">
        <v>6.5666666666666673</v>
      </c>
      <c r="N60" s="10" t="s">
        <v>178</v>
      </c>
      <c r="O60" s="12">
        <f>M60+N57</f>
        <v>6.5710601851851864</v>
      </c>
    </row>
    <row r="61" spans="1:16" x14ac:dyDescent="0.35">
      <c r="L61" s="10" t="s">
        <v>130</v>
      </c>
      <c r="M61" s="10">
        <v>6.8666666666666671</v>
      </c>
      <c r="N61" s="10" t="s">
        <v>179</v>
      </c>
      <c r="O61" s="12">
        <f>M61+N57</f>
        <v>6.8710601851851862</v>
      </c>
      <c r="P61">
        <f>M61-N57</f>
        <v>6.862273148148148</v>
      </c>
    </row>
    <row r="62" spans="1:16" x14ac:dyDescent="0.35">
      <c r="L62" s="10" t="s">
        <v>129</v>
      </c>
      <c r="M62" s="10">
        <v>6.9666666666666659</v>
      </c>
      <c r="N62" s="10" t="s">
        <v>180</v>
      </c>
      <c r="O62" s="12"/>
      <c r="P62">
        <f>M62-N57</f>
        <v>6.9622731481481468</v>
      </c>
    </row>
    <row r="63" spans="1:16" x14ac:dyDescent="0.35">
      <c r="L63" s="90" t="s">
        <v>177</v>
      </c>
      <c r="M63" s="90" t="s">
        <v>84</v>
      </c>
      <c r="N63" s="90" t="s">
        <v>157</v>
      </c>
      <c r="O63" s="89" t="s">
        <v>181</v>
      </c>
      <c r="P63" s="89" t="s">
        <v>182</v>
      </c>
    </row>
    <row r="64" spans="1:16" x14ac:dyDescent="0.35">
      <c r="L64" s="10" t="s">
        <v>145</v>
      </c>
      <c r="M64" s="3">
        <v>6.666666666666667</v>
      </c>
      <c r="N64" s="10" t="s">
        <v>178</v>
      </c>
      <c r="O64">
        <f>M64+N57</f>
        <v>6.6710601851851861</v>
      </c>
    </row>
    <row r="65" spans="12:14" x14ac:dyDescent="0.35">
      <c r="L65" s="10" t="s">
        <v>144</v>
      </c>
      <c r="M65" s="3">
        <v>6.833333333333333</v>
      </c>
      <c r="N65" s="10" t="s">
        <v>179</v>
      </c>
    </row>
    <row r="66" spans="12:14" x14ac:dyDescent="0.35">
      <c r="L66" s="10" t="s">
        <v>146</v>
      </c>
      <c r="M66" s="3">
        <v>6.8999999999999986</v>
      </c>
      <c r="N66" s="10" t="s">
        <v>179</v>
      </c>
    </row>
    <row r="69" spans="12:14" x14ac:dyDescent="0.35">
      <c r="L69" s="172"/>
      <c r="M69" s="172"/>
      <c r="N69" s="172"/>
    </row>
    <row r="70" spans="12:14" x14ac:dyDescent="0.35">
      <c r="L70" s="173"/>
      <c r="M70" s="173"/>
      <c r="N70" s="173"/>
    </row>
    <row r="71" spans="12:14" x14ac:dyDescent="0.35">
      <c r="L71" s="173"/>
      <c r="M71" s="173"/>
      <c r="N71" s="173"/>
    </row>
    <row r="72" spans="12:14" x14ac:dyDescent="0.35">
      <c r="L72" s="173"/>
      <c r="M72" s="173"/>
      <c r="N72" s="173"/>
    </row>
    <row r="73" spans="12:14" x14ac:dyDescent="0.35">
      <c r="L73" s="173"/>
      <c r="M73" s="173"/>
      <c r="N73" s="173"/>
    </row>
    <row r="74" spans="12:14" x14ac:dyDescent="0.35">
      <c r="L74" s="173"/>
      <c r="M74" s="174"/>
      <c r="N74" s="173"/>
    </row>
    <row r="75" spans="12:14" x14ac:dyDescent="0.35">
      <c r="L75" s="173"/>
      <c r="M75" s="174"/>
      <c r="N75" s="173"/>
    </row>
    <row r="76" spans="12:14" x14ac:dyDescent="0.35">
      <c r="L76" s="170"/>
      <c r="M76" s="171"/>
      <c r="N76" s="170"/>
    </row>
  </sheetData>
  <sortState xmlns:xlrd2="http://schemas.microsoft.com/office/spreadsheetml/2017/richdata2" ref="L70:N76">
    <sortCondition ref="L70:L76"/>
  </sortState>
  <mergeCells count="28">
    <mergeCell ref="T1:T2"/>
    <mergeCell ref="P1:P2"/>
    <mergeCell ref="Q1:Q2"/>
    <mergeCell ref="F26:G26"/>
    <mergeCell ref="A27:B27"/>
    <mergeCell ref="A14:B14"/>
    <mergeCell ref="A2:A3"/>
    <mergeCell ref="B2:B3"/>
    <mergeCell ref="C2:E2"/>
    <mergeCell ref="F2:F3"/>
    <mergeCell ref="G2:G3"/>
    <mergeCell ref="A13:B13"/>
    <mergeCell ref="A1:H1"/>
    <mergeCell ref="H2:H3"/>
    <mergeCell ref="I8:K8"/>
    <mergeCell ref="S1:S2"/>
    <mergeCell ref="L55:M55"/>
    <mergeCell ref="R1:R2"/>
    <mergeCell ref="A28:A29"/>
    <mergeCell ref="B28:D28"/>
    <mergeCell ref="E28:E29"/>
    <mergeCell ref="F28:F29"/>
    <mergeCell ref="A42:A43"/>
    <mergeCell ref="B42:B43"/>
    <mergeCell ref="C42:C43"/>
    <mergeCell ref="D42:D43"/>
    <mergeCell ref="E42:E43"/>
    <mergeCell ref="G42:G4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B6DC2-2867-4F3E-B1A3-527025483F1B}">
  <dimension ref="A1:Y66"/>
  <sheetViews>
    <sheetView topLeftCell="H45" zoomScale="81" workbookViewId="0">
      <selection activeCell="P56" sqref="P56"/>
    </sheetView>
  </sheetViews>
  <sheetFormatPr defaultRowHeight="14.5" x14ac:dyDescent="0.35"/>
  <cols>
    <col min="1" max="1" width="16.81640625" customWidth="1"/>
    <col min="2" max="2" width="14" customWidth="1"/>
    <col min="4" max="4" width="16" customWidth="1"/>
    <col min="5" max="5" width="13.54296875" customWidth="1"/>
    <col min="8" max="8" width="14.453125" customWidth="1"/>
    <col min="9" max="9" width="17.36328125" customWidth="1"/>
    <col min="12" max="12" width="11.7265625" customWidth="1"/>
    <col min="13" max="13" width="12.54296875" customWidth="1"/>
    <col min="14" max="14" width="12.26953125" customWidth="1"/>
    <col min="15" max="16" width="15.90625" customWidth="1"/>
    <col min="19" max="19" width="12.1796875" customWidth="1"/>
    <col min="22" max="22" width="13.90625" customWidth="1"/>
    <col min="23" max="23" width="14.453125" customWidth="1"/>
  </cols>
  <sheetData>
    <row r="1" spans="1:25" x14ac:dyDescent="0.35">
      <c r="A1" s="128" t="s">
        <v>173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25" ht="14.5" customHeight="1" x14ac:dyDescent="0.35">
      <c r="A2" s="142" t="s">
        <v>62</v>
      </c>
      <c r="B2" s="142" t="s">
        <v>63</v>
      </c>
      <c r="C2" s="144" t="s">
        <v>73</v>
      </c>
      <c r="D2" s="144"/>
      <c r="E2" s="144"/>
      <c r="F2" s="127" t="s">
        <v>83</v>
      </c>
      <c r="G2" s="145" t="s">
        <v>84</v>
      </c>
      <c r="H2" s="143" t="s">
        <v>36</v>
      </c>
      <c r="I2" s="12"/>
      <c r="J2" s="12"/>
      <c r="K2" s="12"/>
      <c r="L2" s="12"/>
      <c r="M2" s="17"/>
      <c r="N2" s="62"/>
      <c r="S2" s="16"/>
      <c r="T2" s="16"/>
      <c r="U2" s="17"/>
      <c r="V2" s="17"/>
      <c r="W2" s="17"/>
      <c r="X2" s="62"/>
      <c r="Y2" s="62"/>
    </row>
    <row r="3" spans="1:25" ht="14.5" customHeight="1" x14ac:dyDescent="0.35">
      <c r="A3" s="132"/>
      <c r="B3" s="132"/>
      <c r="C3" s="50">
        <v>1</v>
      </c>
      <c r="D3" s="50">
        <v>2</v>
      </c>
      <c r="E3" s="50">
        <v>3</v>
      </c>
      <c r="F3" s="133"/>
      <c r="G3" s="134"/>
      <c r="H3" s="127"/>
      <c r="I3" s="12"/>
      <c r="J3" s="12"/>
      <c r="K3" s="13"/>
      <c r="L3" s="12"/>
      <c r="M3" s="13"/>
      <c r="N3" s="62"/>
      <c r="S3" s="16"/>
      <c r="T3" s="16"/>
      <c r="U3" s="13"/>
      <c r="V3" s="13"/>
      <c r="W3" s="13"/>
      <c r="X3" s="62"/>
      <c r="Y3" s="62"/>
    </row>
    <row r="4" spans="1:25" ht="15.5" x14ac:dyDescent="0.35">
      <c r="A4" s="7" t="s">
        <v>64</v>
      </c>
      <c r="B4" s="8" t="s">
        <v>74</v>
      </c>
      <c r="C4" s="10">
        <v>9.4700000000000006</v>
      </c>
      <c r="D4" s="10">
        <v>12.19</v>
      </c>
      <c r="E4" s="10">
        <v>10.5</v>
      </c>
      <c r="F4" s="11">
        <f>SUM(C4:E4)</f>
        <v>32.159999999999997</v>
      </c>
      <c r="G4" s="19">
        <f>AVERAGE(C4:E4)</f>
        <v>10.719999999999999</v>
      </c>
      <c r="H4" s="10">
        <f>STDEV(C4:E4)</f>
        <v>1.3732807433296548</v>
      </c>
      <c r="I4" s="55" t="s">
        <v>89</v>
      </c>
      <c r="J4" s="20">
        <v>9</v>
      </c>
      <c r="K4" s="12"/>
      <c r="L4" s="12"/>
      <c r="M4" s="12"/>
      <c r="N4" s="17"/>
      <c r="S4" s="14"/>
      <c r="T4" s="15"/>
      <c r="U4" s="12"/>
      <c r="V4" s="12"/>
      <c r="W4" s="12"/>
      <c r="X4" s="17"/>
      <c r="Y4" s="17"/>
    </row>
    <row r="5" spans="1:25" ht="15.5" x14ac:dyDescent="0.35">
      <c r="A5" s="7" t="s">
        <v>65</v>
      </c>
      <c r="B5" s="8" t="s">
        <v>75</v>
      </c>
      <c r="C5" s="10">
        <v>7.1</v>
      </c>
      <c r="D5" s="10">
        <v>8.1999999999999993</v>
      </c>
      <c r="E5" s="10">
        <v>7.45</v>
      </c>
      <c r="F5" s="11">
        <f t="shared" ref="F5:F12" si="0">SUM(C5:E5)</f>
        <v>22.75</v>
      </c>
      <c r="G5" s="19">
        <f t="shared" ref="G5:G12" si="1">AVERAGE(C5:E5)</f>
        <v>7.583333333333333</v>
      </c>
      <c r="H5" s="10">
        <f t="shared" ref="H5:H12" si="2">STDEV(C5:E5)</f>
        <v>0.561990510002912</v>
      </c>
      <c r="I5" s="56" t="s">
        <v>90</v>
      </c>
      <c r="J5" s="21">
        <v>3</v>
      </c>
      <c r="K5" s="12"/>
      <c r="L5" s="12"/>
      <c r="M5" s="12"/>
      <c r="N5" s="17"/>
      <c r="S5" s="14"/>
      <c r="T5" s="15"/>
      <c r="U5" s="12"/>
      <c r="V5" s="12"/>
      <c r="W5" s="12"/>
      <c r="X5" s="17"/>
      <c r="Y5" s="17"/>
    </row>
    <row r="6" spans="1:25" ht="15.5" x14ac:dyDescent="0.35">
      <c r="A6" s="7" t="s">
        <v>66</v>
      </c>
      <c r="B6" s="8" t="s">
        <v>76</v>
      </c>
      <c r="C6" s="10">
        <v>12.22</v>
      </c>
      <c r="D6" s="10">
        <v>10.23</v>
      </c>
      <c r="E6" s="10">
        <v>10.43</v>
      </c>
      <c r="F6" s="11">
        <f t="shared" si="0"/>
        <v>32.880000000000003</v>
      </c>
      <c r="G6" s="19">
        <f t="shared" si="1"/>
        <v>10.96</v>
      </c>
      <c r="H6" s="10">
        <f t="shared" si="2"/>
        <v>1.0957645732546752</v>
      </c>
      <c r="I6" s="12"/>
      <c r="J6" s="12"/>
      <c r="K6" s="12"/>
      <c r="L6" s="12"/>
      <c r="M6" s="12"/>
      <c r="N6" s="17"/>
      <c r="S6" s="14"/>
      <c r="T6" s="15"/>
      <c r="U6" s="12"/>
      <c r="V6" s="12"/>
      <c r="W6" s="12"/>
      <c r="X6" s="17"/>
      <c r="Y6" s="17"/>
    </row>
    <row r="7" spans="1:25" ht="15.5" x14ac:dyDescent="0.35">
      <c r="A7" s="7" t="s">
        <v>67</v>
      </c>
      <c r="B7" s="8" t="s">
        <v>77</v>
      </c>
      <c r="C7" s="10">
        <v>5.59</v>
      </c>
      <c r="D7" s="10">
        <v>5.45</v>
      </c>
      <c r="E7" s="10">
        <v>5.26</v>
      </c>
      <c r="F7" s="11">
        <f t="shared" si="0"/>
        <v>16.299999999999997</v>
      </c>
      <c r="G7" s="19">
        <f t="shared" si="1"/>
        <v>5.4333333333333327</v>
      </c>
      <c r="H7" s="10">
        <f t="shared" si="2"/>
        <v>0.16563010998406463</v>
      </c>
      <c r="I7" s="12"/>
      <c r="J7" s="12"/>
      <c r="K7" s="12"/>
      <c r="L7" s="12"/>
      <c r="M7" s="12"/>
      <c r="N7" s="17"/>
      <c r="S7" s="14"/>
      <c r="T7" s="15"/>
      <c r="U7" s="12"/>
      <c r="V7" s="12"/>
      <c r="W7" s="12"/>
      <c r="X7" s="17"/>
      <c r="Y7" s="17"/>
    </row>
    <row r="8" spans="1:25" ht="15.5" x14ac:dyDescent="0.35">
      <c r="A8" s="7" t="s">
        <v>68</v>
      </c>
      <c r="B8" s="8" t="s">
        <v>78</v>
      </c>
      <c r="C8" s="10">
        <v>10.18</v>
      </c>
      <c r="D8" s="10">
        <v>11.37</v>
      </c>
      <c r="E8" s="10">
        <v>10.199999999999999</v>
      </c>
      <c r="F8" s="11">
        <f t="shared" si="0"/>
        <v>31.749999999999996</v>
      </c>
      <c r="G8" s="19">
        <f t="shared" si="1"/>
        <v>10.583333333333332</v>
      </c>
      <c r="H8" s="10">
        <f t="shared" si="2"/>
        <v>0.68134670567438216</v>
      </c>
      <c r="I8" s="130" t="s">
        <v>116</v>
      </c>
      <c r="J8" s="131"/>
      <c r="K8" s="131"/>
      <c r="L8" s="49" t="s">
        <v>117</v>
      </c>
      <c r="M8" s="12"/>
      <c r="N8" s="17"/>
      <c r="S8" s="14"/>
      <c r="T8" s="15"/>
      <c r="U8" s="12"/>
      <c r="V8" s="12"/>
      <c r="W8" s="12"/>
      <c r="X8" s="17"/>
      <c r="Y8" s="17"/>
    </row>
    <row r="9" spans="1:25" ht="15.5" x14ac:dyDescent="0.35">
      <c r="A9" s="7" t="s">
        <v>69</v>
      </c>
      <c r="B9" s="8" t="s">
        <v>79</v>
      </c>
      <c r="C9" s="10">
        <v>8.48</v>
      </c>
      <c r="D9" s="10">
        <v>8.2899999999999991</v>
      </c>
      <c r="E9" s="10">
        <v>6.32</v>
      </c>
      <c r="F9" s="11">
        <f t="shared" si="0"/>
        <v>23.09</v>
      </c>
      <c r="G9" s="19">
        <f t="shared" si="1"/>
        <v>7.6966666666666663</v>
      </c>
      <c r="H9" s="10">
        <f t="shared" si="2"/>
        <v>1.1960072463548623</v>
      </c>
      <c r="I9" s="57" t="s">
        <v>91</v>
      </c>
      <c r="J9" s="50" t="s">
        <v>92</v>
      </c>
      <c r="K9" s="50" t="s">
        <v>93</v>
      </c>
      <c r="L9" s="49"/>
      <c r="M9" s="12"/>
      <c r="N9" s="17"/>
      <c r="S9" s="14"/>
      <c r="T9" s="15"/>
      <c r="U9" s="12"/>
      <c r="V9" s="12"/>
      <c r="W9" s="12"/>
      <c r="X9" s="17"/>
      <c r="Y9" s="17"/>
    </row>
    <row r="10" spans="1:25" ht="15.5" x14ac:dyDescent="0.35">
      <c r="A10" s="7" t="s">
        <v>70</v>
      </c>
      <c r="B10" s="8" t="s">
        <v>80</v>
      </c>
      <c r="C10" s="10">
        <v>9.1999999999999993</v>
      </c>
      <c r="D10" s="10">
        <v>6.3</v>
      </c>
      <c r="E10" s="10">
        <v>7.2</v>
      </c>
      <c r="F10" s="11">
        <f t="shared" si="0"/>
        <v>22.7</v>
      </c>
      <c r="G10" s="19">
        <f t="shared" si="1"/>
        <v>7.5666666666666664</v>
      </c>
      <c r="H10" s="10">
        <f t="shared" si="2"/>
        <v>1.4843629385474879</v>
      </c>
      <c r="I10" s="28">
        <f t="shared" ref="I10:L15" si="3">C4^2</f>
        <v>89.680900000000008</v>
      </c>
      <c r="J10" s="10">
        <f t="shared" si="3"/>
        <v>148.59609999999998</v>
      </c>
      <c r="K10" s="10">
        <f t="shared" si="3"/>
        <v>110.25</v>
      </c>
      <c r="L10" s="11">
        <f t="shared" si="3"/>
        <v>1034.2655999999997</v>
      </c>
      <c r="M10" s="12"/>
      <c r="N10" s="17"/>
      <c r="S10" s="14"/>
      <c r="T10" s="15"/>
      <c r="U10" s="12"/>
      <c r="V10" s="12"/>
      <c r="W10" s="12"/>
      <c r="X10" s="17"/>
      <c r="Y10" s="17"/>
    </row>
    <row r="11" spans="1:25" ht="15.5" x14ac:dyDescent="0.35">
      <c r="A11" s="7" t="s">
        <v>71</v>
      </c>
      <c r="B11" s="8" t="s">
        <v>81</v>
      </c>
      <c r="C11" s="10">
        <v>8.3800000000000008</v>
      </c>
      <c r="D11" s="10">
        <v>7.3</v>
      </c>
      <c r="E11" s="10">
        <v>6.27</v>
      </c>
      <c r="F11" s="11">
        <f t="shared" si="0"/>
        <v>21.95</v>
      </c>
      <c r="G11" s="19">
        <f t="shared" si="1"/>
        <v>7.3166666666666664</v>
      </c>
      <c r="H11" s="10">
        <f t="shared" si="2"/>
        <v>1.0550987315570712</v>
      </c>
      <c r="I11" s="28">
        <f t="shared" si="3"/>
        <v>50.41</v>
      </c>
      <c r="J11" s="10">
        <f t="shared" si="3"/>
        <v>67.239999999999995</v>
      </c>
      <c r="K11" s="10">
        <f t="shared" si="3"/>
        <v>55.502500000000005</v>
      </c>
      <c r="L11" s="11">
        <f t="shared" si="3"/>
        <v>517.5625</v>
      </c>
      <c r="M11" s="12"/>
      <c r="N11" s="17"/>
      <c r="S11" s="14"/>
      <c r="T11" s="15"/>
      <c r="U11" s="12"/>
      <c r="V11" s="12"/>
      <c r="W11" s="12"/>
      <c r="X11" s="17"/>
      <c r="Y11" s="17"/>
    </row>
    <row r="12" spans="1:25" ht="15.5" x14ac:dyDescent="0.35">
      <c r="A12" s="7" t="s">
        <v>72</v>
      </c>
      <c r="B12" s="8" t="s">
        <v>82</v>
      </c>
      <c r="C12" s="10">
        <v>8.4</v>
      </c>
      <c r="D12" s="10">
        <v>9.2200000000000006</v>
      </c>
      <c r="E12" s="10">
        <v>8.5500000000000007</v>
      </c>
      <c r="F12" s="11">
        <f t="shared" si="0"/>
        <v>26.17</v>
      </c>
      <c r="G12" s="19">
        <f t="shared" si="1"/>
        <v>8.7233333333333345</v>
      </c>
      <c r="H12" s="10">
        <f t="shared" si="2"/>
        <v>0.43661577311560035</v>
      </c>
      <c r="I12" s="28">
        <f t="shared" si="3"/>
        <v>149.32840000000002</v>
      </c>
      <c r="J12" s="10">
        <f t="shared" si="3"/>
        <v>104.6529</v>
      </c>
      <c r="K12" s="10">
        <f t="shared" si="3"/>
        <v>108.78489999999999</v>
      </c>
      <c r="L12" s="11">
        <f t="shared" si="3"/>
        <v>1081.0944000000002</v>
      </c>
      <c r="M12" s="12"/>
      <c r="N12" s="17"/>
      <c r="S12" s="14"/>
      <c r="T12" s="15"/>
      <c r="U12" s="12"/>
      <c r="V12" s="12"/>
      <c r="W12" s="12"/>
      <c r="X12" s="17"/>
      <c r="Y12" s="17"/>
    </row>
    <row r="13" spans="1:25" ht="15" x14ac:dyDescent="0.35">
      <c r="A13" s="129" t="s">
        <v>118</v>
      </c>
      <c r="B13" s="129"/>
      <c r="C13" s="11">
        <f>SUM(C4:C12)</f>
        <v>79.02</v>
      </c>
      <c r="D13" s="11">
        <f t="shared" ref="D13:E13" si="4">SUM(D4:D12)</f>
        <v>78.55</v>
      </c>
      <c r="E13" s="11">
        <f t="shared" si="4"/>
        <v>72.180000000000007</v>
      </c>
      <c r="F13" s="22">
        <f>SUM(F4:F12)</f>
        <v>229.74999999999994</v>
      </c>
      <c r="G13" s="22">
        <f>SUM(G4:G12)</f>
        <v>76.583333333333329</v>
      </c>
      <c r="H13" s="12"/>
      <c r="I13" s="10">
        <f t="shared" si="3"/>
        <v>31.248099999999997</v>
      </c>
      <c r="J13" s="10">
        <f t="shared" si="3"/>
        <v>29.702500000000001</v>
      </c>
      <c r="K13" s="10">
        <f t="shared" si="3"/>
        <v>27.667599999999997</v>
      </c>
      <c r="L13" s="11">
        <f t="shared" si="3"/>
        <v>265.68999999999988</v>
      </c>
      <c r="M13" s="64"/>
      <c r="N13" s="64"/>
      <c r="S13" s="16"/>
      <c r="T13" s="16"/>
      <c r="U13" s="17"/>
      <c r="V13" s="17"/>
      <c r="W13" s="17"/>
      <c r="X13" s="64"/>
      <c r="Y13" s="64"/>
    </row>
    <row r="14" spans="1:25" ht="15" x14ac:dyDescent="0.35">
      <c r="A14" s="129" t="s">
        <v>147</v>
      </c>
      <c r="B14" s="129"/>
      <c r="C14" s="11">
        <f>C13^2</f>
        <v>6244.1603999999998</v>
      </c>
      <c r="D14" s="11">
        <f t="shared" ref="D14:E14" si="5">D13^2</f>
        <v>6170.1025</v>
      </c>
      <c r="E14" s="11">
        <f t="shared" si="5"/>
        <v>5209.952400000001</v>
      </c>
      <c r="F14" s="22">
        <f>SUM(C14:E14)</f>
        <v>17624.2153</v>
      </c>
      <c r="G14" s="12"/>
      <c r="H14" s="12"/>
      <c r="I14" s="10">
        <f t="shared" si="3"/>
        <v>103.63239999999999</v>
      </c>
      <c r="J14" s="10">
        <f t="shared" si="3"/>
        <v>129.27689999999998</v>
      </c>
      <c r="K14" s="10">
        <f t="shared" si="3"/>
        <v>104.03999999999999</v>
      </c>
      <c r="L14" s="11">
        <f t="shared" si="3"/>
        <v>1008.0624999999998</v>
      </c>
      <c r="M14" s="12"/>
      <c r="N14" s="17"/>
      <c r="S14" s="16"/>
      <c r="T14" s="16"/>
      <c r="U14" s="17"/>
      <c r="V14" s="17"/>
      <c r="W14" s="17"/>
      <c r="X14" s="64"/>
      <c r="Y14" s="12"/>
    </row>
    <row r="15" spans="1:25" x14ac:dyDescent="0.35">
      <c r="A15" s="12"/>
      <c r="B15" s="12"/>
      <c r="C15" s="12"/>
      <c r="D15" s="12"/>
      <c r="E15" s="12"/>
      <c r="F15" s="12"/>
      <c r="G15" s="12"/>
      <c r="H15" s="12"/>
      <c r="I15" s="10">
        <f t="shared" si="3"/>
        <v>71.91040000000001</v>
      </c>
      <c r="J15" s="10">
        <f t="shared" si="3"/>
        <v>68.724099999999993</v>
      </c>
      <c r="K15" s="10">
        <f t="shared" si="3"/>
        <v>39.942400000000006</v>
      </c>
      <c r="L15" s="11">
        <f t="shared" si="3"/>
        <v>533.1481</v>
      </c>
    </row>
    <row r="16" spans="1:25" x14ac:dyDescent="0.35">
      <c r="A16" s="17"/>
      <c r="B16" s="12"/>
      <c r="C16" s="12"/>
      <c r="D16" s="12"/>
      <c r="E16" s="12"/>
      <c r="F16" s="12"/>
      <c r="G16" s="12"/>
      <c r="H16" s="12"/>
      <c r="I16" s="10">
        <f t="shared" ref="I16:L18" si="6">C10^2</f>
        <v>84.639999999999986</v>
      </c>
      <c r="J16" s="10">
        <f t="shared" si="6"/>
        <v>39.69</v>
      </c>
      <c r="K16" s="10">
        <f t="shared" si="6"/>
        <v>51.84</v>
      </c>
      <c r="L16" s="11">
        <f t="shared" si="6"/>
        <v>515.29</v>
      </c>
      <c r="M16" s="12"/>
    </row>
    <row r="17" spans="1:16" x14ac:dyDescent="0.35">
      <c r="A17" s="17" t="s">
        <v>94</v>
      </c>
      <c r="B17" s="12">
        <f>(F13^2)/(J4*J5)</f>
        <v>1955.0023148148136</v>
      </c>
      <c r="C17" s="12"/>
      <c r="D17" s="12"/>
      <c r="E17" s="12"/>
      <c r="F17" s="12"/>
      <c r="G17" s="12"/>
      <c r="H17" s="12"/>
      <c r="I17" s="10">
        <f t="shared" si="6"/>
        <v>70.224400000000017</v>
      </c>
      <c r="J17" s="10">
        <f t="shared" si="6"/>
        <v>53.29</v>
      </c>
      <c r="K17" s="10">
        <f t="shared" si="6"/>
        <v>39.312899999999992</v>
      </c>
      <c r="L17" s="11">
        <f t="shared" si="6"/>
        <v>481.80249999999995</v>
      </c>
      <c r="M17" s="12"/>
    </row>
    <row r="18" spans="1:16" x14ac:dyDescent="0.35">
      <c r="A18" s="17" t="s">
        <v>95</v>
      </c>
      <c r="B18" s="12">
        <f>K19-B17</f>
        <v>103.25598518518586</v>
      </c>
      <c r="C18" s="12"/>
      <c r="D18" s="12"/>
      <c r="E18" s="12"/>
      <c r="F18" s="12"/>
      <c r="G18" s="12"/>
      <c r="H18" s="12"/>
      <c r="I18" s="10">
        <f t="shared" si="6"/>
        <v>70.56</v>
      </c>
      <c r="J18" s="10">
        <f t="shared" si="6"/>
        <v>85.008400000000009</v>
      </c>
      <c r="K18" s="10">
        <f t="shared" si="6"/>
        <v>73.102500000000006</v>
      </c>
      <c r="L18" s="11">
        <f t="shared" si="6"/>
        <v>684.86890000000005</v>
      </c>
      <c r="M18" s="12"/>
    </row>
    <row r="19" spans="1:16" x14ac:dyDescent="0.35">
      <c r="A19" s="17" t="s">
        <v>96</v>
      </c>
      <c r="B19" s="26">
        <f>I22-B17</f>
        <v>3.2438296296306817</v>
      </c>
      <c r="C19" s="12"/>
      <c r="D19" s="12"/>
      <c r="E19" s="12"/>
      <c r="F19" s="12"/>
      <c r="G19" s="12"/>
      <c r="H19" s="12"/>
      <c r="I19" s="12"/>
      <c r="J19" s="11" t="s">
        <v>46</v>
      </c>
      <c r="K19" s="22">
        <f>SUM(I10:K18)</f>
        <v>2058.2582999999995</v>
      </c>
      <c r="L19" s="22">
        <f>SUM(L10:L18)</f>
        <v>6121.7844999999998</v>
      </c>
    </row>
    <row r="20" spans="1:16" ht="15" x14ac:dyDescent="0.35">
      <c r="A20" s="17" t="s">
        <v>97</v>
      </c>
      <c r="B20" s="12">
        <f>(L19/J5-B17)</f>
        <v>85.592518518519682</v>
      </c>
      <c r="C20" s="12"/>
      <c r="D20" s="12"/>
      <c r="E20" s="12"/>
      <c r="F20" s="12"/>
      <c r="G20" s="12"/>
      <c r="H20" s="12"/>
      <c r="I20" s="12"/>
      <c r="J20" s="12"/>
      <c r="K20" s="14"/>
      <c r="L20" s="14"/>
    </row>
    <row r="21" spans="1:16" ht="15" x14ac:dyDescent="0.35">
      <c r="A21" s="17" t="s">
        <v>98</v>
      </c>
      <c r="B21" s="26">
        <f>B18-B19-B20</f>
        <v>14.4196370370355</v>
      </c>
      <c r="C21" s="12"/>
      <c r="D21" s="23" t="s">
        <v>102</v>
      </c>
      <c r="E21" s="35">
        <f>J5-1</f>
        <v>2</v>
      </c>
      <c r="F21" s="12"/>
      <c r="G21" s="12"/>
      <c r="H21" s="12"/>
      <c r="I21" s="12">
        <f>F14</f>
        <v>17624.2153</v>
      </c>
      <c r="J21" s="17"/>
      <c r="K21" s="14"/>
      <c r="L21" s="14"/>
      <c r="M21" s="12"/>
      <c r="N21" s="12"/>
      <c r="O21" s="12"/>
      <c r="P21" s="12"/>
    </row>
    <row r="22" spans="1:16" ht="15" x14ac:dyDescent="0.35">
      <c r="A22" s="17" t="s">
        <v>99</v>
      </c>
      <c r="B22" s="12">
        <f>B19/E21</f>
        <v>1.6219148148153408</v>
      </c>
      <c r="C22" s="17"/>
      <c r="D22" s="24" t="s">
        <v>103</v>
      </c>
      <c r="E22" s="36">
        <f>J4-1</f>
        <v>8</v>
      </c>
      <c r="F22" s="12"/>
      <c r="G22" s="12"/>
      <c r="H22" s="12"/>
      <c r="I22" s="12">
        <f>I21/J4</f>
        <v>1958.2461444444443</v>
      </c>
      <c r="J22" s="17" t="s">
        <v>105</v>
      </c>
      <c r="K22" s="14"/>
      <c r="L22" s="14"/>
      <c r="M22" s="62"/>
      <c r="N22" s="62"/>
      <c r="O22" s="62"/>
      <c r="P22" s="62"/>
    </row>
    <row r="23" spans="1:16" ht="15" x14ac:dyDescent="0.35">
      <c r="A23" s="17" t="s">
        <v>100</v>
      </c>
      <c r="B23" s="12">
        <f>B20/E22</f>
        <v>10.69906481481496</v>
      </c>
      <c r="C23" s="16"/>
      <c r="D23" s="27" t="s">
        <v>104</v>
      </c>
      <c r="E23" s="37">
        <f>E21*E22</f>
        <v>16</v>
      </c>
      <c r="F23" s="12"/>
      <c r="G23" s="12"/>
      <c r="H23" s="12"/>
      <c r="I23" s="12">
        <f>I22-B17</f>
        <v>3.2438296296306817</v>
      </c>
      <c r="J23" s="17"/>
      <c r="K23" s="14"/>
      <c r="L23" s="14"/>
      <c r="M23" s="65"/>
      <c r="N23" s="65"/>
      <c r="O23" s="62"/>
      <c r="P23" s="62"/>
    </row>
    <row r="24" spans="1:16" ht="15" x14ac:dyDescent="0.35">
      <c r="A24" s="17" t="s">
        <v>101</v>
      </c>
      <c r="B24" s="12">
        <f>B21/E23</f>
        <v>0.90122731481471874</v>
      </c>
      <c r="C24" s="16"/>
      <c r="D24" s="13"/>
      <c r="E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3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35">
      <c r="A26" s="61"/>
      <c r="B26" s="62"/>
      <c r="C26" s="62"/>
      <c r="D26" s="62"/>
      <c r="E26" s="62"/>
      <c r="F26" s="139"/>
      <c r="G26" s="139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35">
      <c r="A27" s="137" t="s">
        <v>141</v>
      </c>
      <c r="B27" s="13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35">
      <c r="A28" s="133" t="s">
        <v>142</v>
      </c>
      <c r="B28" s="133" t="s">
        <v>143</v>
      </c>
      <c r="C28" s="133"/>
      <c r="D28" s="133"/>
      <c r="E28" s="133" t="s">
        <v>46</v>
      </c>
      <c r="F28" s="133" t="s">
        <v>35</v>
      </c>
      <c r="G28" s="12"/>
      <c r="H28" s="12"/>
      <c r="I28" s="17"/>
      <c r="J28" s="12"/>
      <c r="K28" s="12"/>
      <c r="L28" s="12"/>
      <c r="M28" s="12"/>
      <c r="N28" s="12"/>
      <c r="O28" s="12"/>
      <c r="P28" s="12"/>
    </row>
    <row r="29" spans="1:16" x14ac:dyDescent="0.35">
      <c r="A29" s="133"/>
      <c r="B29" s="49" t="s">
        <v>144</v>
      </c>
      <c r="C29" s="49" t="s">
        <v>145</v>
      </c>
      <c r="D29" s="49" t="s">
        <v>146</v>
      </c>
      <c r="E29" s="133"/>
      <c r="F29" s="133"/>
      <c r="G29" s="12"/>
      <c r="H29" s="17"/>
      <c r="I29" s="12"/>
      <c r="J29" s="12"/>
      <c r="K29" s="12"/>
      <c r="L29" s="12"/>
      <c r="M29" s="12"/>
      <c r="N29" s="12"/>
      <c r="O29" s="12"/>
      <c r="P29" s="12"/>
    </row>
    <row r="30" spans="1:16" x14ac:dyDescent="0.35">
      <c r="A30" s="11" t="s">
        <v>129</v>
      </c>
      <c r="B30" s="10">
        <f>F4</f>
        <v>32.159999999999997</v>
      </c>
      <c r="C30" s="10">
        <f>F5</f>
        <v>22.75</v>
      </c>
      <c r="D30" s="10">
        <f>F6</f>
        <v>32.880000000000003</v>
      </c>
      <c r="E30" s="10">
        <f>SUM(B30:D30)</f>
        <v>87.789999999999992</v>
      </c>
      <c r="F30" s="10">
        <f>AVERAGE(B30:D30)</f>
        <v>29.263333333333332</v>
      </c>
      <c r="G30" s="12"/>
      <c r="H30" s="17"/>
      <c r="I30" s="12"/>
      <c r="J30" s="12"/>
      <c r="K30" s="12"/>
      <c r="L30" s="12"/>
    </row>
    <row r="31" spans="1:16" x14ac:dyDescent="0.35">
      <c r="A31" s="11" t="s">
        <v>130</v>
      </c>
      <c r="B31" s="10">
        <f>F7</f>
        <v>16.299999999999997</v>
      </c>
      <c r="C31" s="10">
        <f>F8</f>
        <v>31.749999999999996</v>
      </c>
      <c r="D31" s="10">
        <f>F9</f>
        <v>23.09</v>
      </c>
      <c r="E31" s="10">
        <f t="shared" ref="E31:E32" si="7">SUM(B31:D31)</f>
        <v>71.14</v>
      </c>
      <c r="F31" s="10">
        <f t="shared" ref="F31:F32" si="8">AVERAGE(B31:D31)</f>
        <v>23.713333333333335</v>
      </c>
      <c r="G31" s="12"/>
      <c r="H31" s="12"/>
      <c r="I31" s="12"/>
      <c r="J31" s="12"/>
      <c r="K31" s="12"/>
      <c r="L31" s="12"/>
    </row>
    <row r="32" spans="1:16" x14ac:dyDescent="0.35">
      <c r="A32" s="11" t="s">
        <v>131</v>
      </c>
      <c r="B32" s="10">
        <f>F10</f>
        <v>22.7</v>
      </c>
      <c r="C32" s="10">
        <f>F11</f>
        <v>21.95</v>
      </c>
      <c r="D32" s="10">
        <f>F12</f>
        <v>26.17</v>
      </c>
      <c r="E32" s="10">
        <f t="shared" si="7"/>
        <v>70.819999999999993</v>
      </c>
      <c r="F32" s="10">
        <f t="shared" si="8"/>
        <v>23.606666666666666</v>
      </c>
      <c r="G32" s="12"/>
      <c r="H32" s="12"/>
      <c r="I32" s="12"/>
      <c r="J32" s="12"/>
      <c r="K32" s="12"/>
      <c r="L32" s="12"/>
    </row>
    <row r="33" spans="1:23" x14ac:dyDescent="0.35">
      <c r="A33" s="11" t="s">
        <v>46</v>
      </c>
      <c r="B33" s="10">
        <f>SUM(B30:B32)</f>
        <v>71.16</v>
      </c>
      <c r="C33" s="10">
        <f t="shared" ref="C33:D33" si="9">SUM(C30:C32)</f>
        <v>76.45</v>
      </c>
      <c r="D33" s="10">
        <f t="shared" si="9"/>
        <v>82.14</v>
      </c>
      <c r="E33" s="10">
        <f>SUM(B33:D33)</f>
        <v>229.75</v>
      </c>
      <c r="F33" s="12"/>
      <c r="G33" s="12"/>
      <c r="H33" s="12"/>
      <c r="I33" s="12"/>
      <c r="J33" s="12"/>
      <c r="K33" s="12"/>
      <c r="L33" s="12"/>
    </row>
    <row r="34" spans="1:23" x14ac:dyDescent="0.35">
      <c r="A34" s="11" t="s">
        <v>35</v>
      </c>
      <c r="B34" s="10">
        <f>AVERAGE(B30:B32)</f>
        <v>23.72</v>
      </c>
      <c r="C34" s="10">
        <f>AVERAGE(C30:C32)</f>
        <v>25.483333333333334</v>
      </c>
      <c r="D34" s="10">
        <f t="shared" ref="D34" si="10">AVERAGE(D30:D32)</f>
        <v>27.38</v>
      </c>
      <c r="E34" s="12"/>
      <c r="F34" s="12"/>
      <c r="G34" s="12"/>
      <c r="H34" s="12"/>
      <c r="I34" s="12"/>
      <c r="J34" s="12"/>
      <c r="K34" s="12"/>
      <c r="L34" s="12"/>
    </row>
    <row r="35" spans="1:23" x14ac:dyDescent="0.3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23" x14ac:dyDescent="0.35">
      <c r="A36" s="17" t="s">
        <v>152</v>
      </c>
      <c r="B36" s="12">
        <f>(((E30^2)+(E31^2)+(E32^2))/J4)-B17</f>
        <v>20.937251851852579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23" x14ac:dyDescent="0.35">
      <c r="A37" s="17" t="s">
        <v>153</v>
      </c>
      <c r="B37" s="12">
        <f>(((B33^2)+(C33^2)+(D33^2))/J4)-B17</f>
        <v>6.7007629629638359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23" x14ac:dyDescent="0.35">
      <c r="A38" s="17" t="s">
        <v>154</v>
      </c>
      <c r="B38" s="12">
        <f>B20-B36-B37</f>
        <v>57.954503703703267</v>
      </c>
      <c r="C38" s="12"/>
      <c r="D38" s="12"/>
      <c r="E38" s="12"/>
      <c r="F38" s="12"/>
      <c r="G38" s="12"/>
      <c r="H38" s="12"/>
      <c r="I38" s="12"/>
      <c r="J38" s="12"/>
      <c r="K38" s="12"/>
      <c r="L38" s="12" t="s">
        <v>210</v>
      </c>
      <c r="M38" s="12"/>
      <c r="N38" s="12"/>
      <c r="O38" s="12"/>
    </row>
    <row r="39" spans="1:23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 t="s">
        <v>211</v>
      </c>
      <c r="M39" s="12"/>
      <c r="N39" s="12"/>
      <c r="O39" s="12"/>
    </row>
    <row r="40" spans="1:23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 t="s">
        <v>212</v>
      </c>
      <c r="M40" s="12"/>
      <c r="N40" s="12"/>
      <c r="O40" s="12"/>
      <c r="S40" s="168"/>
      <c r="T40" s="169"/>
      <c r="U40" s="169"/>
      <c r="V40" s="169"/>
      <c r="W40" s="169"/>
    </row>
    <row r="41" spans="1:23" x14ac:dyDescent="0.35">
      <c r="A41" s="17" t="s">
        <v>106</v>
      </c>
      <c r="B41" s="51" t="s">
        <v>148</v>
      </c>
      <c r="C41" s="51" t="s">
        <v>149</v>
      </c>
      <c r="D41" s="51" t="s">
        <v>150</v>
      </c>
      <c r="E41" s="51" t="s">
        <v>151</v>
      </c>
      <c r="F41" s="12"/>
      <c r="G41" s="12"/>
      <c r="H41" s="12"/>
      <c r="I41" s="12"/>
      <c r="J41" s="12"/>
      <c r="K41" s="12"/>
      <c r="L41" s="12"/>
    </row>
    <row r="42" spans="1:23" x14ac:dyDescent="0.35">
      <c r="A42" s="135" t="s">
        <v>107</v>
      </c>
      <c r="B42" s="133" t="s">
        <v>108</v>
      </c>
      <c r="C42" s="133" t="s">
        <v>109</v>
      </c>
      <c r="D42" s="133" t="s">
        <v>110</v>
      </c>
      <c r="E42" s="133" t="s">
        <v>111</v>
      </c>
      <c r="F42" s="50" t="s">
        <v>112</v>
      </c>
      <c r="G42" s="133" t="s">
        <v>157</v>
      </c>
      <c r="H42" s="12"/>
      <c r="I42" s="12"/>
      <c r="J42" s="12"/>
      <c r="K42" s="12"/>
      <c r="L42" s="17" t="s">
        <v>177</v>
      </c>
      <c r="M42" s="17" t="s">
        <v>35</v>
      </c>
      <c r="N42" s="17" t="s">
        <v>157</v>
      </c>
      <c r="O42" s="17" t="s">
        <v>181</v>
      </c>
      <c r="P42" s="17" t="s">
        <v>182</v>
      </c>
    </row>
    <row r="43" spans="1:23" ht="15.5" x14ac:dyDescent="0.35">
      <c r="A43" s="136"/>
      <c r="B43" s="133"/>
      <c r="C43" s="133"/>
      <c r="D43" s="133"/>
      <c r="E43" s="133"/>
      <c r="F43" s="50">
        <v>0.05</v>
      </c>
      <c r="G43" s="133"/>
      <c r="H43" s="12"/>
      <c r="I43" s="12"/>
      <c r="J43" s="12"/>
      <c r="K43" s="12"/>
      <c r="L43" s="15" t="s">
        <v>77</v>
      </c>
      <c r="M43" s="12">
        <v>5.4333333333333327</v>
      </c>
      <c r="N43" s="88" t="s">
        <v>178</v>
      </c>
      <c r="O43" s="12">
        <f>M43+J46</f>
        <v>5.9370192659464474</v>
      </c>
      <c r="P43" s="12"/>
    </row>
    <row r="44" spans="1:23" ht="15.5" x14ac:dyDescent="0.35">
      <c r="A44" s="11" t="s">
        <v>113</v>
      </c>
      <c r="B44" s="10">
        <f>E21</f>
        <v>2</v>
      </c>
      <c r="C44" s="18">
        <f>B19</f>
        <v>3.2438296296306817</v>
      </c>
      <c r="D44" s="10">
        <f>B22</f>
        <v>1.6219148148153408</v>
      </c>
      <c r="E44" s="28">
        <f>D44/D49</f>
        <v>1.7996733877831772</v>
      </c>
      <c r="F44" s="10">
        <f>FINV(F43,B44,B49)</f>
        <v>3.6337234675916301</v>
      </c>
      <c r="G44" s="52" t="s">
        <v>194</v>
      </c>
      <c r="I44" s="12" t="s">
        <v>184</v>
      </c>
      <c r="J44" s="12">
        <f>B24/J4</f>
        <v>0.10013636831274653</v>
      </c>
      <c r="K44" s="12"/>
      <c r="L44" s="15" t="s">
        <v>81</v>
      </c>
      <c r="M44" s="12">
        <v>7.3166666666666664</v>
      </c>
      <c r="N44" s="88" t="s">
        <v>179</v>
      </c>
      <c r="O44" s="12">
        <f>M44+J46</f>
        <v>7.8203525992797811</v>
      </c>
      <c r="P44" s="12">
        <f>M44-J46</f>
        <v>6.8129807340535518</v>
      </c>
    </row>
    <row r="45" spans="1:23" ht="15.5" x14ac:dyDescent="0.35">
      <c r="A45" s="11" t="s">
        <v>114</v>
      </c>
      <c r="B45" s="10">
        <f>E22</f>
        <v>8</v>
      </c>
      <c r="C45" s="10">
        <f>B20</f>
        <v>85.592518518519682</v>
      </c>
      <c r="D45" s="10">
        <f>B23</f>
        <v>10.69906481481496</v>
      </c>
      <c r="E45" s="28">
        <f>D45/D49</f>
        <v>11.871660610968673</v>
      </c>
      <c r="F45" s="10">
        <f>FINV(F43,B45,B49)</f>
        <v>2.5910961798744014</v>
      </c>
      <c r="G45" s="92" t="s">
        <v>195</v>
      </c>
      <c r="I45" s="12" t="s">
        <v>175</v>
      </c>
      <c r="J45" s="12">
        <v>5.03</v>
      </c>
      <c r="K45" s="12"/>
      <c r="L45" s="15" t="s">
        <v>80</v>
      </c>
      <c r="M45" s="12">
        <v>7.5666666666666664</v>
      </c>
      <c r="N45" s="88" t="s">
        <v>179</v>
      </c>
      <c r="O45" s="12"/>
      <c r="P45" s="12"/>
    </row>
    <row r="46" spans="1:23" ht="15.5" x14ac:dyDescent="0.35">
      <c r="A46" s="11" t="s">
        <v>155</v>
      </c>
      <c r="B46" s="10">
        <f>3-1</f>
        <v>2</v>
      </c>
      <c r="C46" s="10">
        <f>B36</f>
        <v>20.937251851852579</v>
      </c>
      <c r="D46" s="10">
        <f>C46/B46</f>
        <v>10.46862592592629</v>
      </c>
      <c r="E46" s="10">
        <f>D46/D49</f>
        <v>11.615966087399949</v>
      </c>
      <c r="F46" s="10">
        <f>FINV(F43,B46,B49)</f>
        <v>3.6337234675916301</v>
      </c>
      <c r="G46" s="92" t="s">
        <v>195</v>
      </c>
      <c r="I46" s="12" t="s">
        <v>176</v>
      </c>
      <c r="J46" s="17">
        <f>J44*J45</f>
        <v>0.50368593261311501</v>
      </c>
      <c r="K46" s="12"/>
      <c r="L46" s="15" t="s">
        <v>75</v>
      </c>
      <c r="M46" s="12">
        <v>7.583333333333333</v>
      </c>
      <c r="N46" s="88" t="s">
        <v>179</v>
      </c>
      <c r="O46" s="12"/>
      <c r="P46" s="12"/>
    </row>
    <row r="47" spans="1:23" ht="15.5" x14ac:dyDescent="0.35">
      <c r="A47" s="11" t="s">
        <v>143</v>
      </c>
      <c r="B47" s="10">
        <f>3-1</f>
        <v>2</v>
      </c>
      <c r="C47" s="10">
        <f>B37</f>
        <v>6.7007629629638359</v>
      </c>
      <c r="D47" s="10">
        <f>C47/B47</f>
        <v>3.3503814814819179</v>
      </c>
      <c r="E47" s="10">
        <f>D47/D49</f>
        <v>3.7175764941952689</v>
      </c>
      <c r="F47" s="10">
        <f>FINV(F43,B47,B49)</f>
        <v>3.6337234675916301</v>
      </c>
      <c r="G47" s="92" t="s">
        <v>195</v>
      </c>
      <c r="I47" s="12"/>
      <c r="J47" s="12"/>
      <c r="K47" s="12"/>
      <c r="L47" s="15" t="s">
        <v>79</v>
      </c>
      <c r="M47" s="12">
        <v>7.6966666666666663</v>
      </c>
      <c r="N47" s="88" t="s">
        <v>179</v>
      </c>
      <c r="O47" s="12"/>
      <c r="P47" s="12"/>
    </row>
    <row r="48" spans="1:23" ht="15.5" x14ac:dyDescent="0.35">
      <c r="A48" s="11" t="s">
        <v>156</v>
      </c>
      <c r="B48" s="10">
        <f>B46*B47</f>
        <v>4</v>
      </c>
      <c r="C48" s="10">
        <f>B38</f>
        <v>57.954503703703267</v>
      </c>
      <c r="D48" s="10">
        <f>C48/B48</f>
        <v>14.488625925925817</v>
      </c>
      <c r="E48" s="54">
        <f>D48/D49</f>
        <v>16.076549931139738</v>
      </c>
      <c r="F48" s="54">
        <f>FINV(F43,B48,B49)</f>
        <v>3.0069172799243447</v>
      </c>
      <c r="G48" s="92" t="s">
        <v>195</v>
      </c>
      <c r="I48" s="12"/>
      <c r="J48" s="12"/>
      <c r="K48" s="12"/>
      <c r="L48" s="15" t="s">
        <v>82</v>
      </c>
      <c r="M48" s="12">
        <v>8.7233333333333345</v>
      </c>
      <c r="N48" s="88" t="s">
        <v>180</v>
      </c>
      <c r="O48" s="12">
        <f>M48+J46</f>
        <v>9.2270192659464492</v>
      </c>
      <c r="P48" s="12">
        <f>M48-J46</f>
        <v>8.2196474007202198</v>
      </c>
    </row>
    <row r="49" spans="1:20" ht="15.5" x14ac:dyDescent="0.35">
      <c r="A49" s="11" t="s">
        <v>115</v>
      </c>
      <c r="B49" s="10">
        <f>E23</f>
        <v>16</v>
      </c>
      <c r="C49" s="18">
        <f>B21</f>
        <v>14.4196370370355</v>
      </c>
      <c r="D49" s="53">
        <f>B24</f>
        <v>0.90122731481471874</v>
      </c>
      <c r="E49" s="23"/>
      <c r="F49" s="30"/>
      <c r="I49" s="12"/>
      <c r="J49" s="12"/>
      <c r="K49" s="12"/>
      <c r="L49" s="15" t="s">
        <v>78</v>
      </c>
      <c r="M49" s="12">
        <v>10.583333333333332</v>
      </c>
      <c r="N49" s="88" t="s">
        <v>185</v>
      </c>
      <c r="O49" s="12">
        <f>M49+J46</f>
        <v>11.087019265946447</v>
      </c>
      <c r="P49" s="12">
        <f>M49-J46</f>
        <v>10.079647400720217</v>
      </c>
    </row>
    <row r="50" spans="1:20" ht="15.5" x14ac:dyDescent="0.35">
      <c r="A50" s="11" t="s">
        <v>46</v>
      </c>
      <c r="B50" s="10">
        <f>SUM(B44+B45+B49)</f>
        <v>26</v>
      </c>
      <c r="C50" s="18">
        <f>B18</f>
        <v>103.25598518518586</v>
      </c>
      <c r="D50" s="10">
        <f>C50/B50</f>
        <v>3.9713840455840717</v>
      </c>
      <c r="E50" s="12"/>
      <c r="F50" s="12"/>
      <c r="I50" s="12"/>
      <c r="J50" s="12"/>
      <c r="K50" s="12"/>
      <c r="L50" s="15" t="s">
        <v>74</v>
      </c>
      <c r="M50" s="12">
        <v>10.719999999999999</v>
      </c>
      <c r="N50" s="88" t="s">
        <v>185</v>
      </c>
      <c r="O50" s="12"/>
      <c r="P50" s="12"/>
    </row>
    <row r="51" spans="1:20" ht="15.5" x14ac:dyDescent="0.35">
      <c r="L51" s="15" t="s">
        <v>76</v>
      </c>
      <c r="M51" s="12">
        <v>10.96</v>
      </c>
      <c r="N51" s="88" t="s">
        <v>185</v>
      </c>
      <c r="O51" s="12"/>
      <c r="P51" s="12"/>
    </row>
    <row r="54" spans="1:20" ht="15.5" x14ac:dyDescent="0.35">
      <c r="N54" s="12"/>
      <c r="O54" s="12"/>
      <c r="S54" s="15"/>
      <c r="T54" s="88"/>
    </row>
    <row r="55" spans="1:20" ht="15.5" x14ac:dyDescent="0.35">
      <c r="L55" s="138" t="s">
        <v>193</v>
      </c>
      <c r="M55" s="138"/>
      <c r="N55" s="12"/>
      <c r="O55" s="12"/>
      <c r="S55" s="15"/>
      <c r="T55" s="88"/>
    </row>
    <row r="56" spans="1:20" ht="15.5" x14ac:dyDescent="0.35">
      <c r="L56" s="90" t="s">
        <v>189</v>
      </c>
      <c r="M56" s="90" t="s">
        <v>190</v>
      </c>
      <c r="N56" s="90" t="s">
        <v>192</v>
      </c>
      <c r="O56" s="12"/>
      <c r="S56" s="15"/>
      <c r="T56" s="88"/>
    </row>
    <row r="57" spans="1:20" ht="15.5" x14ac:dyDescent="0.35">
      <c r="L57" s="10">
        <f>B24/J4</f>
        <v>0.10013636831274653</v>
      </c>
      <c r="M57" s="10">
        <v>3.65</v>
      </c>
      <c r="N57" s="10">
        <f>L57*M57</f>
        <v>0.36549774434152482</v>
      </c>
      <c r="O57" s="12"/>
      <c r="S57" s="15"/>
      <c r="T57" s="88"/>
    </row>
    <row r="58" spans="1:20" ht="15.5" x14ac:dyDescent="0.35">
      <c r="L58" s="10"/>
      <c r="M58" s="10"/>
      <c r="N58" s="10"/>
      <c r="O58" s="12"/>
      <c r="S58" s="15"/>
      <c r="T58" s="88"/>
    </row>
    <row r="59" spans="1:20" ht="15.5" x14ac:dyDescent="0.35">
      <c r="L59" s="90" t="s">
        <v>177</v>
      </c>
      <c r="M59" s="90" t="s">
        <v>84</v>
      </c>
      <c r="N59" s="90" t="s">
        <v>157</v>
      </c>
      <c r="O59" s="89" t="s">
        <v>181</v>
      </c>
      <c r="P59" s="89" t="s">
        <v>191</v>
      </c>
      <c r="S59" s="15"/>
      <c r="T59" s="88"/>
    </row>
    <row r="60" spans="1:20" ht="15.5" x14ac:dyDescent="0.35">
      <c r="L60" s="10" t="s">
        <v>131</v>
      </c>
      <c r="M60" s="10">
        <v>23.606666666666666</v>
      </c>
      <c r="N60" s="10" t="s">
        <v>178</v>
      </c>
      <c r="O60" s="12">
        <f>M60+N57</f>
        <v>23.97216441100819</v>
      </c>
      <c r="S60" s="15"/>
      <c r="T60" s="88"/>
    </row>
    <row r="61" spans="1:20" ht="15.5" x14ac:dyDescent="0.35">
      <c r="L61" s="10" t="s">
        <v>130</v>
      </c>
      <c r="M61" s="10">
        <v>23.713333333333335</v>
      </c>
      <c r="N61" s="10" t="s">
        <v>178</v>
      </c>
      <c r="O61" s="12"/>
      <c r="S61" s="15"/>
      <c r="T61" s="88"/>
    </row>
    <row r="62" spans="1:20" ht="15.5" x14ac:dyDescent="0.35">
      <c r="L62" s="10" t="s">
        <v>129</v>
      </c>
      <c r="M62" s="10">
        <v>29.263333333333332</v>
      </c>
      <c r="N62" s="10" t="s">
        <v>179</v>
      </c>
      <c r="O62" s="12"/>
      <c r="P62">
        <f>M62-N57</f>
        <v>28.897835588991807</v>
      </c>
      <c r="S62" s="15"/>
      <c r="T62" s="88"/>
    </row>
    <row r="63" spans="1:20" x14ac:dyDescent="0.35">
      <c r="L63" s="90" t="s">
        <v>177</v>
      </c>
      <c r="M63" s="90" t="s">
        <v>84</v>
      </c>
      <c r="N63" s="90" t="s">
        <v>157</v>
      </c>
      <c r="O63" s="89" t="s">
        <v>181</v>
      </c>
      <c r="P63" s="89" t="s">
        <v>182</v>
      </c>
    </row>
    <row r="64" spans="1:20" x14ac:dyDescent="0.35">
      <c r="L64" s="10" t="s">
        <v>144</v>
      </c>
      <c r="M64" s="3">
        <v>23.72</v>
      </c>
      <c r="N64" s="10" t="s">
        <v>178</v>
      </c>
      <c r="O64">
        <f>M64+N57</f>
        <v>24.085497744341524</v>
      </c>
    </row>
    <row r="65" spans="12:16" x14ac:dyDescent="0.35">
      <c r="L65" s="10" t="s">
        <v>145</v>
      </c>
      <c r="M65" s="3">
        <v>25.483333333333334</v>
      </c>
      <c r="N65" s="10" t="s">
        <v>179</v>
      </c>
      <c r="O65">
        <f>M65+N57</f>
        <v>25.848831077674859</v>
      </c>
      <c r="P65">
        <f>M65-N57</f>
        <v>25.117835588991809</v>
      </c>
    </row>
    <row r="66" spans="12:16" x14ac:dyDescent="0.35">
      <c r="L66" s="10" t="s">
        <v>146</v>
      </c>
      <c r="M66" s="3">
        <v>27.38</v>
      </c>
      <c r="N66" s="10" t="s">
        <v>180</v>
      </c>
      <c r="P66">
        <f>M66-N57</f>
        <v>27.014502255658474</v>
      </c>
    </row>
  </sheetData>
  <sortState xmlns:xlrd2="http://schemas.microsoft.com/office/spreadsheetml/2017/richdata2" ref="S54:T62">
    <sortCondition ref="S54:S62"/>
  </sortState>
  <mergeCells count="24">
    <mergeCell ref="A1:L1"/>
    <mergeCell ref="G42:G43"/>
    <mergeCell ref="A27:B27"/>
    <mergeCell ref="H2:H3"/>
    <mergeCell ref="I8:K8"/>
    <mergeCell ref="F26:G26"/>
    <mergeCell ref="A2:A3"/>
    <mergeCell ref="B2:B3"/>
    <mergeCell ref="C2:E2"/>
    <mergeCell ref="F2:F3"/>
    <mergeCell ref="G2:G3"/>
    <mergeCell ref="A13:B13"/>
    <mergeCell ref="A14:B14"/>
    <mergeCell ref="S40:W40"/>
    <mergeCell ref="L55:M55"/>
    <mergeCell ref="A28:A29"/>
    <mergeCell ref="B28:D28"/>
    <mergeCell ref="E28:E29"/>
    <mergeCell ref="F28:F29"/>
    <mergeCell ref="A42:A43"/>
    <mergeCell ref="B42:B43"/>
    <mergeCell ref="C42:C43"/>
    <mergeCell ref="D42:D43"/>
    <mergeCell ref="E42:E4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4CAAF-7F1C-4C2B-A69F-BDFD0B0BE105}">
  <dimension ref="A1:AC82"/>
  <sheetViews>
    <sheetView tabSelected="1" topLeftCell="B46" zoomScale="66" zoomScaleNormal="66" workbookViewId="0">
      <selection activeCell="D67" sqref="D67"/>
    </sheetView>
  </sheetViews>
  <sheetFormatPr defaultRowHeight="14" x14ac:dyDescent="0.3"/>
  <cols>
    <col min="1" max="1" width="6.1796875" style="12" customWidth="1"/>
    <col min="2" max="2" width="11" style="12" customWidth="1"/>
    <col min="3" max="3" width="20" style="12" customWidth="1"/>
    <col min="4" max="4" width="11" style="12" customWidth="1"/>
    <col min="5" max="5" width="11.1796875" style="12" customWidth="1"/>
    <col min="6" max="6" width="11.08984375" style="12" customWidth="1"/>
    <col min="7" max="7" width="11.453125" style="12" customWidth="1"/>
    <col min="8" max="8" width="11.7265625" style="12" customWidth="1"/>
    <col min="9" max="9" width="12.453125" style="12" customWidth="1"/>
    <col min="10" max="10" width="14.08984375" style="12" customWidth="1"/>
    <col min="11" max="11" width="14" style="12" customWidth="1"/>
    <col min="12" max="12" width="13.453125" style="12" customWidth="1"/>
    <col min="13" max="13" width="14.1796875" style="12" customWidth="1"/>
    <col min="14" max="14" width="8.7265625" style="12" customWidth="1"/>
    <col min="15" max="16384" width="8.7265625" style="12"/>
  </cols>
  <sheetData>
    <row r="1" spans="1:17" x14ac:dyDescent="0.3">
      <c r="A1" s="3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</row>
    <row r="2" spans="1:17" x14ac:dyDescent="0.3">
      <c r="A2" s="157" t="s">
        <v>124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33"/>
      <c r="O2" s="17"/>
      <c r="P2" s="17"/>
      <c r="Q2" s="17"/>
    </row>
    <row r="3" spans="1:17" x14ac:dyDescent="0.3">
      <c r="A3" s="32"/>
      <c r="N3" s="43"/>
    </row>
    <row r="4" spans="1:17" x14ac:dyDescent="0.3">
      <c r="A4" s="156" t="s">
        <v>119</v>
      </c>
      <c r="B4" s="154" t="s">
        <v>2</v>
      </c>
      <c r="C4" s="151" t="s">
        <v>125</v>
      </c>
      <c r="D4" s="152"/>
      <c r="E4" s="152"/>
      <c r="F4" s="152"/>
      <c r="G4" s="152"/>
      <c r="H4" s="152"/>
      <c r="I4" s="152"/>
      <c r="J4" s="152"/>
      <c r="K4" s="152"/>
      <c r="L4" s="152"/>
      <c r="M4" s="153"/>
      <c r="N4" s="43"/>
    </row>
    <row r="5" spans="1:17" x14ac:dyDescent="0.3">
      <c r="A5" s="156"/>
      <c r="B5" s="155"/>
      <c r="C5" s="93" t="s">
        <v>120</v>
      </c>
      <c r="D5" s="93" t="s">
        <v>121</v>
      </c>
      <c r="E5" s="93" t="s">
        <v>196</v>
      </c>
      <c r="F5" s="93" t="s">
        <v>163</v>
      </c>
      <c r="G5" s="93" t="s">
        <v>164</v>
      </c>
      <c r="H5" s="93" t="s">
        <v>122</v>
      </c>
      <c r="I5" s="93" t="s">
        <v>123</v>
      </c>
      <c r="J5" s="93" t="s">
        <v>197</v>
      </c>
      <c r="K5" s="93" t="s">
        <v>198</v>
      </c>
      <c r="L5" s="93" t="s">
        <v>199</v>
      </c>
      <c r="M5" s="93" t="s">
        <v>200</v>
      </c>
      <c r="N5" s="43"/>
    </row>
    <row r="6" spans="1:17" x14ac:dyDescent="0.3">
      <c r="A6" s="44">
        <v>1</v>
      </c>
      <c r="B6" s="107">
        <v>1</v>
      </c>
      <c r="C6" s="10">
        <v>0.8</v>
      </c>
      <c r="D6" s="10">
        <v>0.8</v>
      </c>
      <c r="E6" s="10">
        <v>0.9</v>
      </c>
      <c r="F6" s="10">
        <v>0.2</v>
      </c>
      <c r="G6" s="10">
        <v>0.3</v>
      </c>
      <c r="H6" s="10">
        <v>0.9</v>
      </c>
      <c r="I6" s="10">
        <v>1</v>
      </c>
      <c r="J6" s="10">
        <v>0.5</v>
      </c>
      <c r="K6" s="10">
        <v>0.8</v>
      </c>
      <c r="L6" s="10">
        <v>0.7</v>
      </c>
      <c r="M6" s="10">
        <v>0.6</v>
      </c>
      <c r="N6" s="43"/>
    </row>
    <row r="7" spans="1:17" x14ac:dyDescent="0.3">
      <c r="A7" s="44">
        <v>2</v>
      </c>
      <c r="B7" s="107">
        <v>2</v>
      </c>
      <c r="C7" s="10">
        <v>0.9</v>
      </c>
      <c r="D7" s="10">
        <v>0.8</v>
      </c>
      <c r="E7" s="10">
        <v>0.9</v>
      </c>
      <c r="F7" s="10">
        <v>0.7</v>
      </c>
      <c r="G7" s="10">
        <v>0.9</v>
      </c>
      <c r="H7" s="10">
        <v>1</v>
      </c>
      <c r="I7" s="10">
        <v>1</v>
      </c>
      <c r="J7" s="10">
        <v>0.8</v>
      </c>
      <c r="K7" s="10">
        <v>0.8</v>
      </c>
      <c r="L7" s="10">
        <v>0.9</v>
      </c>
      <c r="M7" s="10">
        <v>1</v>
      </c>
      <c r="N7" s="43"/>
    </row>
    <row r="8" spans="1:17" x14ac:dyDescent="0.3">
      <c r="A8" s="44">
        <v>3</v>
      </c>
      <c r="B8" s="107">
        <v>3</v>
      </c>
      <c r="C8" s="10">
        <v>0.9</v>
      </c>
      <c r="D8" s="10">
        <v>0.8</v>
      </c>
      <c r="E8" s="10">
        <v>0.8</v>
      </c>
      <c r="F8" s="10">
        <v>0.7</v>
      </c>
      <c r="G8" s="10">
        <v>0.9</v>
      </c>
      <c r="H8" s="10">
        <v>0.8</v>
      </c>
      <c r="I8" s="10">
        <v>0.7</v>
      </c>
      <c r="J8" s="10">
        <v>0.9</v>
      </c>
      <c r="K8" s="10">
        <v>0.9</v>
      </c>
      <c r="L8" s="10">
        <v>0.9</v>
      </c>
      <c r="M8" s="10">
        <v>0.8</v>
      </c>
      <c r="N8" s="43"/>
    </row>
    <row r="9" spans="1:17" x14ac:dyDescent="0.3">
      <c r="A9" s="44">
        <v>4</v>
      </c>
      <c r="B9" s="107">
        <v>4</v>
      </c>
      <c r="C9" s="10">
        <v>0.8</v>
      </c>
      <c r="D9" s="10">
        <v>0.7</v>
      </c>
      <c r="E9" s="10">
        <v>0.8</v>
      </c>
      <c r="F9" s="10">
        <v>1</v>
      </c>
      <c r="G9" s="10">
        <v>0.6</v>
      </c>
      <c r="H9" s="10">
        <v>0.9</v>
      </c>
      <c r="I9" s="10">
        <v>0.9</v>
      </c>
      <c r="J9" s="10">
        <v>0.9</v>
      </c>
      <c r="K9" s="10">
        <v>0.7</v>
      </c>
      <c r="L9" s="10">
        <v>0.9</v>
      </c>
      <c r="M9" s="10">
        <v>1</v>
      </c>
      <c r="N9" s="43"/>
    </row>
    <row r="10" spans="1:17" x14ac:dyDescent="0.3">
      <c r="A10" s="44">
        <v>5</v>
      </c>
      <c r="B10" s="107">
        <v>5</v>
      </c>
      <c r="C10" s="10">
        <v>0.7</v>
      </c>
      <c r="D10" s="10">
        <v>0.8</v>
      </c>
      <c r="E10" s="10">
        <v>0.8</v>
      </c>
      <c r="F10" s="10">
        <v>0.8</v>
      </c>
      <c r="G10" s="10">
        <v>1</v>
      </c>
      <c r="H10" s="10">
        <v>0.8</v>
      </c>
      <c r="I10" s="10">
        <v>0.7</v>
      </c>
      <c r="J10" s="10">
        <v>0.7</v>
      </c>
      <c r="K10" s="10">
        <v>0.8</v>
      </c>
      <c r="L10" s="10">
        <v>0.8</v>
      </c>
      <c r="M10" s="10">
        <v>0.9</v>
      </c>
      <c r="N10" s="43"/>
    </row>
    <row r="11" spans="1:17" x14ac:dyDescent="0.3">
      <c r="A11" s="44">
        <v>6</v>
      </c>
      <c r="B11" s="107">
        <v>6</v>
      </c>
      <c r="C11" s="10">
        <v>0.9</v>
      </c>
      <c r="D11" s="10">
        <v>0.3</v>
      </c>
      <c r="E11" s="10">
        <v>0.5</v>
      </c>
      <c r="F11" s="10">
        <v>0.6</v>
      </c>
      <c r="G11" s="10">
        <v>1</v>
      </c>
      <c r="H11" s="10">
        <v>0.9</v>
      </c>
      <c r="I11" s="10">
        <v>0.9</v>
      </c>
      <c r="J11" s="10">
        <v>0.9</v>
      </c>
      <c r="K11" s="10">
        <v>0.9</v>
      </c>
      <c r="L11" s="10">
        <v>1</v>
      </c>
      <c r="M11" s="10">
        <v>1</v>
      </c>
      <c r="N11" s="43"/>
    </row>
    <row r="12" spans="1:17" x14ac:dyDescent="0.3">
      <c r="A12" s="44">
        <v>7</v>
      </c>
      <c r="B12" s="107">
        <v>7</v>
      </c>
      <c r="C12" s="10">
        <v>0.8</v>
      </c>
      <c r="D12" s="10">
        <v>0.8</v>
      </c>
      <c r="E12" s="10">
        <v>0.3</v>
      </c>
      <c r="F12" s="10">
        <v>0.3</v>
      </c>
      <c r="G12" s="10">
        <v>1</v>
      </c>
      <c r="H12" s="10">
        <v>0.8</v>
      </c>
      <c r="I12" s="10">
        <v>0.9</v>
      </c>
      <c r="J12" s="10">
        <v>1</v>
      </c>
      <c r="K12" s="10">
        <v>1</v>
      </c>
      <c r="L12" s="10">
        <v>1</v>
      </c>
      <c r="M12" s="10">
        <v>0.8</v>
      </c>
      <c r="N12" s="43"/>
    </row>
    <row r="13" spans="1:17" x14ac:dyDescent="0.3">
      <c r="A13" s="44">
        <v>8</v>
      </c>
      <c r="B13" s="107">
        <v>8</v>
      </c>
      <c r="C13" s="10">
        <v>0.9</v>
      </c>
      <c r="D13" s="10">
        <v>0.9</v>
      </c>
      <c r="E13" s="10">
        <v>0.8</v>
      </c>
      <c r="F13" s="10">
        <v>0.8</v>
      </c>
      <c r="G13" s="10">
        <v>0.8</v>
      </c>
      <c r="H13" s="10">
        <v>1</v>
      </c>
      <c r="I13" s="10">
        <v>0.9</v>
      </c>
      <c r="J13" s="10">
        <v>0.8</v>
      </c>
      <c r="K13" s="10">
        <v>0.8</v>
      </c>
      <c r="L13" s="10">
        <v>0.8</v>
      </c>
      <c r="M13" s="10">
        <v>0.8</v>
      </c>
      <c r="N13" s="43"/>
    </row>
    <row r="14" spans="1:17" x14ac:dyDescent="0.3">
      <c r="A14" s="44">
        <v>9</v>
      </c>
      <c r="B14" s="107">
        <v>9</v>
      </c>
      <c r="C14" s="10">
        <v>0.9</v>
      </c>
      <c r="D14" s="10">
        <v>0.6</v>
      </c>
      <c r="E14" s="10">
        <v>0.8</v>
      </c>
      <c r="F14" s="10">
        <v>0.3</v>
      </c>
      <c r="G14" s="10">
        <v>0.9</v>
      </c>
      <c r="H14" s="10">
        <v>0.6</v>
      </c>
      <c r="I14" s="10">
        <v>0.9</v>
      </c>
      <c r="J14" s="10">
        <v>0.8</v>
      </c>
      <c r="K14" s="10">
        <v>0.8</v>
      </c>
      <c r="L14" s="10">
        <v>0.9</v>
      </c>
      <c r="M14" s="10">
        <v>1</v>
      </c>
      <c r="N14" s="43"/>
    </row>
    <row r="15" spans="1:17" x14ac:dyDescent="0.3">
      <c r="A15" s="44">
        <v>10</v>
      </c>
      <c r="B15" s="107">
        <v>10</v>
      </c>
      <c r="C15" s="10">
        <v>0.9</v>
      </c>
      <c r="D15" s="10">
        <v>0.8</v>
      </c>
      <c r="E15" s="10">
        <v>0.9</v>
      </c>
      <c r="F15" s="10">
        <v>0.8</v>
      </c>
      <c r="G15" s="10">
        <v>1</v>
      </c>
      <c r="H15" s="10">
        <v>0.9</v>
      </c>
      <c r="I15" s="10">
        <v>1</v>
      </c>
      <c r="J15" s="10">
        <v>1</v>
      </c>
      <c r="K15" s="10">
        <v>0.8</v>
      </c>
      <c r="L15" s="10">
        <v>0.9</v>
      </c>
      <c r="M15" s="10">
        <v>1</v>
      </c>
      <c r="N15" s="43"/>
    </row>
    <row r="16" spans="1:17" x14ac:dyDescent="0.3">
      <c r="A16" s="44">
        <v>11</v>
      </c>
      <c r="B16" s="107">
        <v>11</v>
      </c>
      <c r="C16" s="10">
        <v>1</v>
      </c>
      <c r="D16" s="10">
        <v>0.9</v>
      </c>
      <c r="E16" s="10">
        <v>0.8</v>
      </c>
      <c r="F16" s="10">
        <v>0.6</v>
      </c>
      <c r="G16" s="10">
        <v>0.6</v>
      </c>
      <c r="H16" s="10">
        <v>0.9</v>
      </c>
      <c r="I16" s="10">
        <v>1</v>
      </c>
      <c r="J16" s="10">
        <v>0.6</v>
      </c>
      <c r="K16" s="10">
        <v>0.6</v>
      </c>
      <c r="L16" s="10">
        <v>0.9</v>
      </c>
      <c r="M16" s="10">
        <v>0.8</v>
      </c>
      <c r="N16" s="43"/>
    </row>
    <row r="17" spans="1:14" x14ac:dyDescent="0.3">
      <c r="A17" s="44">
        <v>12</v>
      </c>
      <c r="B17" s="107">
        <v>12</v>
      </c>
      <c r="C17" s="10">
        <v>0.8</v>
      </c>
      <c r="D17" s="10">
        <v>0.7</v>
      </c>
      <c r="E17" s="10">
        <v>0.6</v>
      </c>
      <c r="F17" s="10">
        <v>0.6</v>
      </c>
      <c r="G17" s="10">
        <v>0.6</v>
      </c>
      <c r="H17" s="10">
        <v>0.8</v>
      </c>
      <c r="I17" s="10">
        <v>0.7</v>
      </c>
      <c r="J17" s="10">
        <v>0.8</v>
      </c>
      <c r="K17" s="10">
        <v>0.6</v>
      </c>
      <c r="L17" s="10">
        <v>0.6</v>
      </c>
      <c r="M17" s="10">
        <v>0.7</v>
      </c>
      <c r="N17" s="43"/>
    </row>
    <row r="18" spans="1:14" x14ac:dyDescent="0.3">
      <c r="A18" s="44">
        <v>13</v>
      </c>
      <c r="B18" s="107">
        <v>13</v>
      </c>
      <c r="C18" s="10">
        <v>0.9</v>
      </c>
      <c r="D18" s="10">
        <v>0.9</v>
      </c>
      <c r="E18" s="10">
        <v>0.9</v>
      </c>
      <c r="F18" s="10">
        <v>0.9</v>
      </c>
      <c r="G18" s="10">
        <v>0.9</v>
      </c>
      <c r="H18" s="10">
        <v>0.8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43"/>
    </row>
    <row r="19" spans="1:14" x14ac:dyDescent="0.3">
      <c r="A19" s="44">
        <v>14</v>
      </c>
      <c r="B19" s="107">
        <v>14</v>
      </c>
      <c r="C19" s="10">
        <v>0.8</v>
      </c>
      <c r="D19" s="10">
        <v>0.8</v>
      </c>
      <c r="E19" s="10">
        <v>0.8</v>
      </c>
      <c r="F19" s="10">
        <v>0.8</v>
      </c>
      <c r="G19" s="10">
        <v>0.8</v>
      </c>
      <c r="H19" s="10">
        <v>0.9</v>
      </c>
      <c r="I19" s="10">
        <v>1</v>
      </c>
      <c r="J19" s="10">
        <v>1</v>
      </c>
      <c r="K19" s="10">
        <v>0.9</v>
      </c>
      <c r="L19" s="10">
        <v>1</v>
      </c>
      <c r="M19" s="10">
        <v>1</v>
      </c>
      <c r="N19" s="43"/>
    </row>
    <row r="20" spans="1:14" x14ac:dyDescent="0.3">
      <c r="A20" s="44">
        <v>15</v>
      </c>
      <c r="B20" s="107">
        <v>15</v>
      </c>
      <c r="C20" s="10">
        <v>0.8</v>
      </c>
      <c r="D20" s="10">
        <v>0.8</v>
      </c>
      <c r="E20" s="10">
        <v>0.5</v>
      </c>
      <c r="F20" s="10">
        <v>0.5</v>
      </c>
      <c r="G20" s="10">
        <v>0.8</v>
      </c>
      <c r="H20" s="10">
        <v>0.9</v>
      </c>
      <c r="I20" s="10">
        <v>1</v>
      </c>
      <c r="J20" s="10">
        <v>0.8</v>
      </c>
      <c r="K20" s="10">
        <v>0.8</v>
      </c>
      <c r="L20" s="10">
        <v>0.9</v>
      </c>
      <c r="M20" s="10">
        <v>0.7</v>
      </c>
      <c r="N20" s="43"/>
    </row>
    <row r="21" spans="1:14" x14ac:dyDescent="0.3">
      <c r="A21" s="44">
        <v>16</v>
      </c>
      <c r="B21" s="107">
        <v>16</v>
      </c>
      <c r="C21" s="10">
        <v>0.8</v>
      </c>
      <c r="D21" s="10">
        <v>0.8</v>
      </c>
      <c r="E21" s="10">
        <v>0.8</v>
      </c>
      <c r="F21" s="10">
        <v>0.8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1</v>
      </c>
      <c r="N21" s="43"/>
    </row>
    <row r="22" spans="1:14" x14ac:dyDescent="0.3">
      <c r="A22" s="44">
        <v>17</v>
      </c>
      <c r="B22" s="107">
        <v>17</v>
      </c>
      <c r="C22" s="10">
        <v>0.9</v>
      </c>
      <c r="D22" s="10">
        <v>0.9</v>
      </c>
      <c r="E22" s="10">
        <v>0.9</v>
      </c>
      <c r="F22" s="10">
        <v>0.9</v>
      </c>
      <c r="G22" s="10">
        <v>0.9</v>
      </c>
      <c r="H22" s="10">
        <v>0.9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43"/>
    </row>
    <row r="23" spans="1:14" x14ac:dyDescent="0.3">
      <c r="A23" s="44">
        <v>18</v>
      </c>
      <c r="B23" s="107">
        <v>18</v>
      </c>
      <c r="C23" s="10">
        <v>0.6</v>
      </c>
      <c r="D23" s="10">
        <v>0.6</v>
      </c>
      <c r="E23" s="10">
        <v>0.7</v>
      </c>
      <c r="F23" s="10">
        <v>0.7</v>
      </c>
      <c r="G23" s="10">
        <v>0.7</v>
      </c>
      <c r="H23" s="10">
        <v>0.8</v>
      </c>
      <c r="I23" s="10">
        <v>1</v>
      </c>
      <c r="J23" s="10">
        <v>0.9</v>
      </c>
      <c r="K23" s="10">
        <v>0.9</v>
      </c>
      <c r="L23" s="10">
        <v>1</v>
      </c>
      <c r="M23" s="10">
        <v>0.9</v>
      </c>
      <c r="N23" s="43"/>
    </row>
    <row r="24" spans="1:14" x14ac:dyDescent="0.3">
      <c r="A24" s="44">
        <v>19</v>
      </c>
      <c r="B24" s="107">
        <v>19</v>
      </c>
      <c r="C24" s="10">
        <v>0.9</v>
      </c>
      <c r="D24" s="10">
        <v>0.7</v>
      </c>
      <c r="E24" s="10">
        <v>0.3</v>
      </c>
      <c r="F24" s="10">
        <v>0.3</v>
      </c>
      <c r="G24" s="10">
        <v>0.9</v>
      </c>
      <c r="H24" s="10">
        <v>0.5</v>
      </c>
      <c r="I24" s="10">
        <v>0.9</v>
      </c>
      <c r="J24" s="10">
        <v>0.8</v>
      </c>
      <c r="K24" s="10">
        <v>0.8</v>
      </c>
      <c r="L24" s="10">
        <v>0.9</v>
      </c>
      <c r="M24" s="10">
        <v>1</v>
      </c>
      <c r="N24" s="43"/>
    </row>
    <row r="25" spans="1:14" x14ac:dyDescent="0.3">
      <c r="A25" s="44">
        <v>20</v>
      </c>
      <c r="B25" s="107">
        <v>20</v>
      </c>
      <c r="C25" s="10">
        <v>0.7</v>
      </c>
      <c r="D25" s="10">
        <v>0.8</v>
      </c>
      <c r="E25" s="10">
        <v>0.8</v>
      </c>
      <c r="F25" s="10">
        <v>0.6</v>
      </c>
      <c r="G25" s="10">
        <v>1</v>
      </c>
      <c r="H25" s="10">
        <v>0.7</v>
      </c>
      <c r="I25" s="10">
        <v>0.7</v>
      </c>
      <c r="J25" s="10">
        <v>0.6</v>
      </c>
      <c r="K25" s="10">
        <v>0.8</v>
      </c>
      <c r="L25" s="10">
        <v>0.8</v>
      </c>
      <c r="M25" s="10">
        <v>0.9</v>
      </c>
      <c r="N25" s="43"/>
    </row>
    <row r="26" spans="1:14" x14ac:dyDescent="0.3">
      <c r="A26" s="44">
        <v>21</v>
      </c>
      <c r="B26" s="107">
        <v>21</v>
      </c>
      <c r="C26" s="10">
        <v>0.5</v>
      </c>
      <c r="D26" s="10">
        <v>0.8</v>
      </c>
      <c r="E26" s="10">
        <v>0.9</v>
      </c>
      <c r="F26" s="10">
        <v>0.2</v>
      </c>
      <c r="G26" s="10">
        <v>0.9</v>
      </c>
      <c r="H26" s="10">
        <v>0.8</v>
      </c>
      <c r="I26" s="10">
        <v>0.9</v>
      </c>
      <c r="J26" s="10">
        <v>0.9</v>
      </c>
      <c r="K26" s="10">
        <v>0.8</v>
      </c>
      <c r="L26" s="10">
        <v>0.7</v>
      </c>
      <c r="M26" s="10">
        <v>1</v>
      </c>
      <c r="N26" s="43"/>
    </row>
    <row r="27" spans="1:14" x14ac:dyDescent="0.3">
      <c r="A27" s="44">
        <v>22</v>
      </c>
      <c r="B27" s="107">
        <v>22</v>
      </c>
      <c r="C27" s="10">
        <v>0.4</v>
      </c>
      <c r="D27" s="10">
        <v>0.7</v>
      </c>
      <c r="E27" s="10">
        <v>0.8</v>
      </c>
      <c r="F27" s="10">
        <v>0.7</v>
      </c>
      <c r="G27" s="10">
        <v>0.9</v>
      </c>
      <c r="H27" s="10">
        <v>0.9</v>
      </c>
      <c r="I27" s="10">
        <v>0.7</v>
      </c>
      <c r="J27" s="10">
        <v>0.8</v>
      </c>
      <c r="K27" s="10">
        <v>0.9</v>
      </c>
      <c r="L27" s="10">
        <v>0.7</v>
      </c>
      <c r="M27" s="10">
        <v>0.8</v>
      </c>
      <c r="N27" s="43"/>
    </row>
    <row r="28" spans="1:14" x14ac:dyDescent="0.3">
      <c r="A28" s="44">
        <v>23</v>
      </c>
      <c r="B28" s="107">
        <v>23</v>
      </c>
      <c r="C28" s="10">
        <v>1</v>
      </c>
      <c r="D28" s="10">
        <v>0.8</v>
      </c>
      <c r="E28" s="10">
        <v>0.7</v>
      </c>
      <c r="F28" s="10">
        <v>0.8</v>
      </c>
      <c r="G28" s="10">
        <v>0.9</v>
      </c>
      <c r="H28" s="10">
        <v>1</v>
      </c>
      <c r="I28" s="10">
        <v>0.9</v>
      </c>
      <c r="J28" s="10">
        <v>1</v>
      </c>
      <c r="K28" s="10">
        <v>0.8</v>
      </c>
      <c r="L28" s="10">
        <v>1</v>
      </c>
      <c r="M28" s="10">
        <v>0.9</v>
      </c>
      <c r="N28" s="43"/>
    </row>
    <row r="29" spans="1:14" x14ac:dyDescent="0.3">
      <c r="A29" s="44">
        <v>24</v>
      </c>
      <c r="B29" s="107">
        <v>24</v>
      </c>
      <c r="C29" s="10">
        <v>1</v>
      </c>
      <c r="D29" s="10">
        <v>0.9</v>
      </c>
      <c r="E29" s="10">
        <v>0.8</v>
      </c>
      <c r="F29" s="10">
        <v>0.8</v>
      </c>
      <c r="G29" s="10">
        <v>0.9</v>
      </c>
      <c r="H29" s="10">
        <v>0.9</v>
      </c>
      <c r="I29" s="10">
        <v>0.8</v>
      </c>
      <c r="J29" s="10">
        <v>0.7</v>
      </c>
      <c r="K29" s="10">
        <v>0.7</v>
      </c>
      <c r="L29" s="10">
        <v>0.8</v>
      </c>
      <c r="M29" s="10">
        <v>0.7</v>
      </c>
      <c r="N29" s="43"/>
    </row>
    <row r="30" spans="1:14" x14ac:dyDescent="0.3">
      <c r="A30" s="44">
        <v>25</v>
      </c>
      <c r="B30" s="107">
        <v>25</v>
      </c>
      <c r="C30" s="10">
        <v>0.8</v>
      </c>
      <c r="D30" s="10">
        <v>1</v>
      </c>
      <c r="E30" s="10">
        <v>0.9</v>
      </c>
      <c r="F30" s="10">
        <v>0.9</v>
      </c>
      <c r="G30" s="10">
        <v>1</v>
      </c>
      <c r="H30" s="10">
        <v>0.9</v>
      </c>
      <c r="I30" s="10">
        <v>0.7</v>
      </c>
      <c r="J30" s="10">
        <v>0.9</v>
      </c>
      <c r="K30" s="10">
        <v>0.9</v>
      </c>
      <c r="L30" s="10">
        <v>1</v>
      </c>
      <c r="M30" s="10">
        <v>1</v>
      </c>
      <c r="N30" s="43"/>
    </row>
    <row r="31" spans="1:14" x14ac:dyDescent="0.3">
      <c r="A31" s="44">
        <v>26</v>
      </c>
      <c r="B31" s="107">
        <v>26</v>
      </c>
      <c r="C31" s="10">
        <v>0.8</v>
      </c>
      <c r="D31" s="10">
        <v>1</v>
      </c>
      <c r="E31" s="10">
        <v>0.9</v>
      </c>
      <c r="F31" s="10">
        <v>0.9</v>
      </c>
      <c r="G31" s="10">
        <v>1</v>
      </c>
      <c r="H31" s="10">
        <v>0.9</v>
      </c>
      <c r="I31" s="10">
        <v>0.7</v>
      </c>
      <c r="J31" s="10">
        <v>0.9</v>
      </c>
      <c r="K31" s="10">
        <v>0.9</v>
      </c>
      <c r="L31" s="10">
        <v>1</v>
      </c>
      <c r="M31" s="10">
        <v>1</v>
      </c>
      <c r="N31" s="43"/>
    </row>
    <row r="32" spans="1:14" x14ac:dyDescent="0.3">
      <c r="A32" s="44">
        <v>27</v>
      </c>
      <c r="B32" s="107">
        <v>27</v>
      </c>
      <c r="C32" s="10">
        <v>1</v>
      </c>
      <c r="D32" s="10">
        <v>0.8</v>
      </c>
      <c r="E32" s="10">
        <v>0.9</v>
      </c>
      <c r="F32" s="10">
        <v>0.9</v>
      </c>
      <c r="G32" s="10">
        <v>0.9</v>
      </c>
      <c r="H32" s="10">
        <v>0.7</v>
      </c>
      <c r="I32" s="10">
        <v>0.9</v>
      </c>
      <c r="J32" s="10">
        <v>1</v>
      </c>
      <c r="K32" s="10">
        <v>1</v>
      </c>
      <c r="L32" s="10">
        <v>1</v>
      </c>
      <c r="M32" s="10">
        <v>1</v>
      </c>
      <c r="N32" s="10"/>
    </row>
    <row r="33" spans="1:18" x14ac:dyDescent="0.3">
      <c r="A33" s="44">
        <v>28</v>
      </c>
      <c r="B33" s="107">
        <v>28</v>
      </c>
      <c r="C33" s="10">
        <v>0.8</v>
      </c>
      <c r="D33" s="10">
        <v>0.8</v>
      </c>
      <c r="E33" s="10">
        <v>0.9</v>
      </c>
      <c r="F33" s="10">
        <v>0.9</v>
      </c>
      <c r="G33" s="10">
        <v>0.9</v>
      </c>
      <c r="H33" s="10">
        <v>0.7</v>
      </c>
      <c r="I33" s="10">
        <v>1</v>
      </c>
      <c r="J33" s="10">
        <v>0.9</v>
      </c>
      <c r="K33" s="10">
        <v>0.9</v>
      </c>
      <c r="L33" s="10">
        <v>0.9</v>
      </c>
      <c r="M33" s="10">
        <v>0.9</v>
      </c>
      <c r="N33" s="43"/>
    </row>
    <row r="34" spans="1:18" x14ac:dyDescent="0.3">
      <c r="A34" s="44">
        <v>29</v>
      </c>
      <c r="B34" s="107">
        <v>29</v>
      </c>
      <c r="C34" s="10">
        <v>0.9</v>
      </c>
      <c r="D34" s="10">
        <v>0.9</v>
      </c>
      <c r="E34" s="10">
        <v>1</v>
      </c>
      <c r="F34" s="10">
        <v>0.7</v>
      </c>
      <c r="G34" s="10">
        <v>1</v>
      </c>
      <c r="H34" s="10">
        <v>0.9</v>
      </c>
      <c r="I34" s="10">
        <v>0.9</v>
      </c>
      <c r="J34" s="10">
        <v>1</v>
      </c>
      <c r="K34" s="10">
        <v>0.9</v>
      </c>
      <c r="L34" s="10">
        <v>1</v>
      </c>
      <c r="M34" s="10">
        <v>1</v>
      </c>
      <c r="N34" s="43"/>
    </row>
    <row r="35" spans="1:18" x14ac:dyDescent="0.3">
      <c r="A35" s="44">
        <v>30</v>
      </c>
      <c r="B35" s="107">
        <v>30</v>
      </c>
      <c r="C35" s="10">
        <v>1</v>
      </c>
      <c r="D35" s="10">
        <v>0.8</v>
      </c>
      <c r="E35" s="10">
        <v>0.7</v>
      </c>
      <c r="F35" s="10">
        <v>0.7</v>
      </c>
      <c r="G35" s="10">
        <v>0.7</v>
      </c>
      <c r="H35" s="10">
        <v>0.9</v>
      </c>
      <c r="I35" s="10">
        <v>0.9</v>
      </c>
      <c r="J35" s="10">
        <v>0.8</v>
      </c>
      <c r="K35" s="10">
        <v>0.8</v>
      </c>
      <c r="L35" s="10">
        <v>0.8</v>
      </c>
      <c r="M35" s="10">
        <v>0.8</v>
      </c>
      <c r="N35" s="43"/>
    </row>
    <row r="36" spans="1:18" x14ac:dyDescent="0.3">
      <c r="A36" s="161" t="s">
        <v>34</v>
      </c>
      <c r="B36" s="162"/>
      <c r="C36" s="47">
        <f>SUM(C6:C35)</f>
        <v>24.900000000000002</v>
      </c>
      <c r="D36" s="47">
        <f t="shared" ref="D36:M36" si="0">SUM(D6:D35)</f>
        <v>23.7</v>
      </c>
      <c r="E36" s="47">
        <f t="shared" si="0"/>
        <v>23.099999999999998</v>
      </c>
      <c r="F36" s="47">
        <f t="shared" si="0"/>
        <v>20.399999999999995</v>
      </c>
      <c r="G36" s="47">
        <f t="shared" si="0"/>
        <v>25.699999999999992</v>
      </c>
      <c r="H36" s="47">
        <f t="shared" si="0"/>
        <v>25.399999999999991</v>
      </c>
      <c r="I36" s="47">
        <f t="shared" si="0"/>
        <v>26.599999999999991</v>
      </c>
      <c r="J36" s="47">
        <f t="shared" si="0"/>
        <v>25.7</v>
      </c>
      <c r="K36" s="47">
        <f t="shared" si="0"/>
        <v>25.299999999999997</v>
      </c>
      <c r="L36" s="47">
        <f t="shared" si="0"/>
        <v>26.8</v>
      </c>
      <c r="M36" s="47">
        <f t="shared" si="0"/>
        <v>26.999999999999996</v>
      </c>
      <c r="N36" s="43"/>
    </row>
    <row r="37" spans="1:18" x14ac:dyDescent="0.3">
      <c r="A37" s="161" t="s">
        <v>35</v>
      </c>
      <c r="B37" s="162"/>
      <c r="C37" s="47">
        <f>AVERAGE(C6:C35)</f>
        <v>0.83000000000000007</v>
      </c>
      <c r="D37" s="47">
        <f t="shared" ref="D37:M37" si="1">AVERAGE(D6:D35)</f>
        <v>0.78999999999999992</v>
      </c>
      <c r="E37" s="47">
        <f t="shared" si="1"/>
        <v>0.76999999999999991</v>
      </c>
      <c r="F37" s="47">
        <f t="shared" si="1"/>
        <v>0.67999999999999983</v>
      </c>
      <c r="G37" s="47">
        <f t="shared" si="1"/>
        <v>0.85666666666666635</v>
      </c>
      <c r="H37" s="47">
        <f t="shared" si="1"/>
        <v>0.84666666666666635</v>
      </c>
      <c r="I37" s="47">
        <f t="shared" si="1"/>
        <v>0.88666666666666638</v>
      </c>
      <c r="J37" s="47">
        <f t="shared" si="1"/>
        <v>0.85666666666666669</v>
      </c>
      <c r="K37" s="47">
        <f t="shared" si="1"/>
        <v>0.84333333333333327</v>
      </c>
      <c r="L37" s="47">
        <f t="shared" si="1"/>
        <v>0.89333333333333331</v>
      </c>
      <c r="M37" s="47">
        <f t="shared" si="1"/>
        <v>0.89999999999999991</v>
      </c>
      <c r="N37" s="47"/>
    </row>
    <row r="38" spans="1:18" ht="14.5" thickBot="1" x14ac:dyDescent="0.35">
      <c r="A38" s="3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6"/>
    </row>
    <row r="39" spans="1:18" ht="14.5" thickBot="1" x14ac:dyDescent="0.35"/>
    <row r="40" spans="1:18" ht="15.5" x14ac:dyDescent="0.3">
      <c r="B40" s="94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6"/>
      <c r="N40" s="15"/>
      <c r="O40" s="15"/>
      <c r="P40" s="15"/>
      <c r="Q40" s="15"/>
      <c r="R40" s="15"/>
    </row>
    <row r="41" spans="1:18" ht="15.5" x14ac:dyDescent="0.3">
      <c r="B41" s="97"/>
      <c r="C41" s="146" t="s">
        <v>126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04"/>
      <c r="N41" s="16"/>
      <c r="O41" s="16"/>
      <c r="P41" s="16"/>
      <c r="Q41" s="16"/>
      <c r="R41" s="15"/>
    </row>
    <row r="42" spans="1:18" ht="15.5" x14ac:dyDescent="0.3">
      <c r="B42" s="97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05"/>
      <c r="N42" s="103"/>
      <c r="O42" s="103"/>
      <c r="P42" s="103"/>
      <c r="Q42" s="103"/>
      <c r="R42" s="15"/>
    </row>
    <row r="43" spans="1:18" ht="15.5" x14ac:dyDescent="0.3">
      <c r="B43" s="97"/>
      <c r="C43" s="159" t="s">
        <v>127</v>
      </c>
      <c r="D43" s="167" t="s">
        <v>128</v>
      </c>
      <c r="E43" s="167"/>
      <c r="F43" s="167"/>
      <c r="G43" s="167"/>
      <c r="H43" s="167"/>
      <c r="I43" s="167"/>
      <c r="J43" s="167"/>
      <c r="K43" s="167"/>
      <c r="L43" s="167"/>
      <c r="M43" s="105"/>
      <c r="N43" s="103"/>
      <c r="O43" s="103"/>
      <c r="P43" s="103"/>
      <c r="Q43" s="103"/>
      <c r="R43" s="15"/>
    </row>
    <row r="44" spans="1:18" ht="15.5" x14ac:dyDescent="0.3">
      <c r="B44" s="97"/>
      <c r="C44" s="160"/>
      <c r="D44" s="7" t="s">
        <v>129</v>
      </c>
      <c r="E44" s="7" t="s">
        <v>130</v>
      </c>
      <c r="F44" s="7" t="s">
        <v>131</v>
      </c>
      <c r="G44" s="7" t="s">
        <v>132</v>
      </c>
      <c r="H44" s="7" t="s">
        <v>133</v>
      </c>
      <c r="I44" s="7" t="s">
        <v>134</v>
      </c>
      <c r="J44" s="7" t="s">
        <v>135</v>
      </c>
      <c r="K44" s="7" t="s">
        <v>136</v>
      </c>
      <c r="L44" s="85" t="s">
        <v>137</v>
      </c>
      <c r="M44" s="105"/>
      <c r="N44" s="103"/>
      <c r="O44" s="103"/>
      <c r="P44" s="103"/>
      <c r="Q44" s="103"/>
    </row>
    <row r="45" spans="1:18" ht="15.5" x14ac:dyDescent="0.3">
      <c r="B45" s="97"/>
      <c r="C45" s="48" t="s">
        <v>120</v>
      </c>
      <c r="D45" s="77">
        <v>0.97</v>
      </c>
      <c r="E45" s="68">
        <v>1.27</v>
      </c>
      <c r="F45" s="68">
        <v>1.1599999999999999</v>
      </c>
      <c r="G45" s="68">
        <v>1.1200000000000001</v>
      </c>
      <c r="H45" s="68">
        <v>1.23</v>
      </c>
      <c r="I45" s="68">
        <v>0.9</v>
      </c>
      <c r="J45" s="75">
        <v>2.0099999999999998</v>
      </c>
      <c r="K45" s="68">
        <v>1.24</v>
      </c>
      <c r="L45" s="68">
        <v>1.26</v>
      </c>
      <c r="M45" s="98"/>
    </row>
    <row r="46" spans="1:18" ht="15.5" x14ac:dyDescent="0.3">
      <c r="B46" s="97"/>
      <c r="C46" s="48" t="s">
        <v>121</v>
      </c>
      <c r="D46" s="68">
        <v>16.059999999999999</v>
      </c>
      <c r="E46" s="68">
        <v>16.66</v>
      </c>
      <c r="F46" s="68">
        <v>16.329999999999998</v>
      </c>
      <c r="G46" s="68">
        <v>15.33</v>
      </c>
      <c r="H46" s="77">
        <v>14.76</v>
      </c>
      <c r="I46" s="68">
        <v>15.33</v>
      </c>
      <c r="J46" s="75">
        <v>17</v>
      </c>
      <c r="K46" s="68">
        <v>15.08</v>
      </c>
      <c r="L46" s="68">
        <v>16</v>
      </c>
      <c r="M46" s="98"/>
    </row>
    <row r="47" spans="1:18" ht="15.5" x14ac:dyDescent="0.3">
      <c r="B47" s="97"/>
      <c r="C47" s="48" t="s">
        <v>162</v>
      </c>
      <c r="D47" s="75">
        <v>61.01</v>
      </c>
      <c r="E47" s="68">
        <v>56.33</v>
      </c>
      <c r="F47" s="68">
        <v>59.76</v>
      </c>
      <c r="G47" s="68">
        <v>54.05</v>
      </c>
      <c r="H47" s="77">
        <v>52.98</v>
      </c>
      <c r="I47" s="68">
        <v>60.05</v>
      </c>
      <c r="J47" s="68">
        <v>60.19</v>
      </c>
      <c r="K47" s="68">
        <v>54.66</v>
      </c>
      <c r="L47" s="68">
        <v>54.74</v>
      </c>
      <c r="M47" s="98"/>
    </row>
    <row r="48" spans="1:18" ht="15.5" x14ac:dyDescent="0.3">
      <c r="B48" s="97"/>
      <c r="C48" s="48" t="s">
        <v>163</v>
      </c>
      <c r="D48" s="68">
        <v>6.03</v>
      </c>
      <c r="E48" s="68">
        <v>6.24</v>
      </c>
      <c r="F48" s="77">
        <v>5.73</v>
      </c>
      <c r="G48" s="68">
        <v>6.87</v>
      </c>
      <c r="H48" s="68">
        <v>7.01</v>
      </c>
      <c r="I48" s="68">
        <v>6.11</v>
      </c>
      <c r="J48" s="68">
        <v>6.05</v>
      </c>
      <c r="K48" s="75">
        <v>8.4499999999999993</v>
      </c>
      <c r="L48" s="68">
        <v>6.8</v>
      </c>
      <c r="M48" s="98"/>
    </row>
    <row r="49" spans="2:29" ht="15.5" x14ac:dyDescent="0.3">
      <c r="B49" s="97"/>
      <c r="C49" s="48" t="s">
        <v>164</v>
      </c>
      <c r="D49" s="68">
        <v>47.16</v>
      </c>
      <c r="E49" s="77">
        <v>45.57</v>
      </c>
      <c r="F49" s="68">
        <v>49.01</v>
      </c>
      <c r="G49" s="68">
        <v>48.04</v>
      </c>
      <c r="H49" s="68">
        <v>48.93</v>
      </c>
      <c r="I49" s="68">
        <v>53.43</v>
      </c>
      <c r="J49" s="68">
        <v>58.47</v>
      </c>
      <c r="K49" s="75">
        <v>61.16</v>
      </c>
      <c r="L49" s="68">
        <v>57.41</v>
      </c>
      <c r="M49" s="98"/>
    </row>
    <row r="50" spans="2:29" ht="15.5" x14ac:dyDescent="0.3">
      <c r="B50" s="97"/>
      <c r="C50" s="48" t="s">
        <v>122</v>
      </c>
      <c r="D50" s="68">
        <v>2.0299999999999998</v>
      </c>
      <c r="E50" s="68">
        <v>2.0299999999999998</v>
      </c>
      <c r="F50" s="75">
        <v>2.36</v>
      </c>
      <c r="G50" s="68">
        <v>2.0299999999999998</v>
      </c>
      <c r="H50" s="68">
        <v>2.23</v>
      </c>
      <c r="I50" s="68">
        <v>2.33</v>
      </c>
      <c r="J50" s="68">
        <v>2.23</v>
      </c>
      <c r="K50" s="68">
        <v>2.13</v>
      </c>
      <c r="L50" s="77">
        <v>2.02</v>
      </c>
      <c r="M50" s="98"/>
    </row>
    <row r="51" spans="2:29" ht="15.5" x14ac:dyDescent="0.3">
      <c r="B51" s="97"/>
      <c r="C51" s="48" t="s">
        <v>123</v>
      </c>
      <c r="D51" s="68">
        <v>10.72</v>
      </c>
      <c r="E51" s="68">
        <v>7.58</v>
      </c>
      <c r="F51" s="75">
        <v>10.96</v>
      </c>
      <c r="G51" s="77">
        <v>5.43</v>
      </c>
      <c r="H51" s="68">
        <v>10.58</v>
      </c>
      <c r="I51" s="68">
        <v>7.69</v>
      </c>
      <c r="J51" s="68">
        <v>7.56</v>
      </c>
      <c r="K51" s="68">
        <v>7.31</v>
      </c>
      <c r="L51" s="68">
        <v>8.7200000000000006</v>
      </c>
      <c r="M51" s="43"/>
    </row>
    <row r="52" spans="2:29" ht="15.5" x14ac:dyDescent="0.3">
      <c r="B52" s="97"/>
      <c r="C52" s="48" t="s">
        <v>165</v>
      </c>
      <c r="D52" s="68">
        <v>3.46</v>
      </c>
      <c r="E52" s="68">
        <v>3.36</v>
      </c>
      <c r="F52" s="77">
        <v>3.05</v>
      </c>
      <c r="G52" s="68">
        <v>3.73</v>
      </c>
      <c r="H52" s="68">
        <v>3.07</v>
      </c>
      <c r="I52" s="75">
        <v>3.83</v>
      </c>
      <c r="J52" s="68">
        <v>3.66</v>
      </c>
      <c r="K52" s="68">
        <v>3.05</v>
      </c>
      <c r="L52" s="68">
        <v>3.09</v>
      </c>
      <c r="M52" s="43"/>
    </row>
    <row r="53" spans="2:29" ht="15.5" x14ac:dyDescent="0.3">
      <c r="B53" s="97"/>
      <c r="C53" s="48" t="s">
        <v>168</v>
      </c>
      <c r="D53" s="68">
        <v>3.73</v>
      </c>
      <c r="E53" s="68">
        <v>3.73</v>
      </c>
      <c r="F53" s="68">
        <v>3.46</v>
      </c>
      <c r="G53" s="77">
        <v>3.43</v>
      </c>
      <c r="H53" s="68">
        <v>3.66</v>
      </c>
      <c r="I53" s="68">
        <v>3.46</v>
      </c>
      <c r="J53" s="75">
        <v>3.83</v>
      </c>
      <c r="K53" s="68">
        <v>3.53</v>
      </c>
      <c r="L53" s="68">
        <v>3.46</v>
      </c>
      <c r="M53" s="43"/>
    </row>
    <row r="54" spans="2:29" ht="15.5" x14ac:dyDescent="0.3">
      <c r="B54" s="97"/>
      <c r="C54" s="48" t="s">
        <v>166</v>
      </c>
      <c r="D54" s="68">
        <v>3.09</v>
      </c>
      <c r="E54" s="75">
        <v>4.03</v>
      </c>
      <c r="F54" s="68">
        <v>3.73</v>
      </c>
      <c r="G54" s="68">
        <v>3.43</v>
      </c>
      <c r="H54" s="77">
        <v>3.08</v>
      </c>
      <c r="I54" s="68">
        <v>3.76</v>
      </c>
      <c r="J54" s="68">
        <v>3.43</v>
      </c>
      <c r="K54" s="68">
        <v>3.36</v>
      </c>
      <c r="L54" s="68">
        <v>3.23</v>
      </c>
      <c r="M54" s="98"/>
    </row>
    <row r="55" spans="2:29" ht="15.5" x14ac:dyDescent="0.3">
      <c r="B55" s="97"/>
      <c r="C55" s="67" t="s">
        <v>167</v>
      </c>
      <c r="D55" s="69">
        <v>3.66</v>
      </c>
      <c r="E55" s="69">
        <v>3.36</v>
      </c>
      <c r="F55" s="78">
        <v>3.04</v>
      </c>
      <c r="G55" s="76">
        <v>4.01</v>
      </c>
      <c r="H55" s="69">
        <v>3.08</v>
      </c>
      <c r="I55" s="69">
        <v>3.43</v>
      </c>
      <c r="J55" s="69">
        <v>3.46</v>
      </c>
      <c r="K55" s="69">
        <v>3.09</v>
      </c>
      <c r="L55" s="69">
        <v>3.13</v>
      </c>
      <c r="M55" s="98"/>
    </row>
    <row r="56" spans="2:29" ht="15.5" x14ac:dyDescent="0.3">
      <c r="B56" s="97"/>
      <c r="C56" s="99"/>
      <c r="D56" s="111"/>
      <c r="E56" s="111"/>
      <c r="F56" s="111"/>
      <c r="G56" s="111"/>
      <c r="H56" s="111"/>
      <c r="I56" s="111"/>
      <c r="J56" s="111"/>
      <c r="K56" s="111"/>
      <c r="L56" s="111"/>
      <c r="M56" s="43"/>
      <c r="R56" s="15"/>
    </row>
    <row r="57" spans="2:29" ht="15.5" x14ac:dyDescent="0.3">
      <c r="B57" s="97"/>
      <c r="C57" s="15" t="s">
        <v>138</v>
      </c>
      <c r="D57" s="100"/>
      <c r="E57" s="15"/>
      <c r="F57" s="15"/>
      <c r="M57" s="43"/>
      <c r="R57" s="15"/>
    </row>
    <row r="58" spans="2:29" ht="15.5" x14ac:dyDescent="0.3">
      <c r="B58" s="32"/>
      <c r="C58" s="15" t="s">
        <v>139</v>
      </c>
      <c r="D58" s="101"/>
      <c r="E58" s="15"/>
      <c r="F58" s="15"/>
      <c r="G58" s="15"/>
      <c r="H58" s="15"/>
      <c r="I58" s="15"/>
      <c r="J58" s="15"/>
      <c r="K58" s="15"/>
      <c r="L58" s="15"/>
      <c r="M58" s="98"/>
      <c r="N58" s="15"/>
      <c r="O58" s="15"/>
      <c r="P58" s="15"/>
      <c r="Q58" s="15"/>
    </row>
    <row r="59" spans="2:29" ht="15.5" x14ac:dyDescent="0.3">
      <c r="B59" s="3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98"/>
      <c r="N59" s="15"/>
      <c r="O59" s="15"/>
      <c r="P59" s="15"/>
      <c r="Q59" s="15"/>
    </row>
    <row r="60" spans="2:29" ht="15.5" x14ac:dyDescent="0.3">
      <c r="B60" s="3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98"/>
      <c r="N60" s="15"/>
      <c r="O60" s="15"/>
      <c r="P60" s="15"/>
      <c r="Q60" s="15"/>
      <c r="U60" s="12" t="s">
        <v>158</v>
      </c>
    </row>
    <row r="61" spans="2:29" ht="16" thickBot="1" x14ac:dyDescent="0.35">
      <c r="B61" s="34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6"/>
      <c r="N61" s="15"/>
      <c r="O61" s="15"/>
      <c r="P61" s="15"/>
      <c r="Q61" s="15"/>
    </row>
    <row r="63" spans="2:29" ht="14.5" thickBot="1" x14ac:dyDescent="0.35"/>
    <row r="64" spans="2:29" ht="15.5" x14ac:dyDescent="0.3">
      <c r="B64" s="94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6"/>
      <c r="Y64" s="15"/>
      <c r="Z64" s="15"/>
      <c r="AA64" s="15"/>
      <c r="AB64" s="15"/>
      <c r="AC64" s="15"/>
    </row>
    <row r="65" spans="2:24" ht="15.5" x14ac:dyDescent="0.3">
      <c r="B65" s="97"/>
      <c r="C65" s="163" t="s">
        <v>127</v>
      </c>
      <c r="D65" s="165" t="s">
        <v>169</v>
      </c>
      <c r="E65" s="165" t="s">
        <v>170</v>
      </c>
      <c r="F65" s="147" t="s">
        <v>129</v>
      </c>
      <c r="G65" s="148"/>
      <c r="H65" s="147" t="s">
        <v>130</v>
      </c>
      <c r="I65" s="148"/>
      <c r="J65" s="147" t="s">
        <v>131</v>
      </c>
      <c r="K65" s="148"/>
      <c r="L65" s="147" t="s">
        <v>132</v>
      </c>
      <c r="M65" s="148"/>
      <c r="N65" s="147" t="s">
        <v>133</v>
      </c>
      <c r="O65" s="148"/>
      <c r="P65" s="147" t="s">
        <v>134</v>
      </c>
      <c r="Q65" s="148"/>
      <c r="R65" s="149" t="s">
        <v>135</v>
      </c>
      <c r="S65" s="150"/>
      <c r="T65" s="147" t="s">
        <v>136</v>
      </c>
      <c r="U65" s="148"/>
      <c r="V65" s="147" t="s">
        <v>137</v>
      </c>
      <c r="W65" s="148"/>
      <c r="X65" s="98"/>
    </row>
    <row r="66" spans="2:24" ht="31" x14ac:dyDescent="0.3">
      <c r="B66" s="97"/>
      <c r="C66" s="164"/>
      <c r="D66" s="166"/>
      <c r="E66" s="166"/>
      <c r="F66" s="70" t="s">
        <v>171</v>
      </c>
      <c r="G66" s="70" t="s">
        <v>172</v>
      </c>
      <c r="H66" s="70" t="s">
        <v>171</v>
      </c>
      <c r="I66" s="70" t="s">
        <v>172</v>
      </c>
      <c r="J66" s="70" t="s">
        <v>171</v>
      </c>
      <c r="K66" s="70" t="s">
        <v>172</v>
      </c>
      <c r="L66" s="70" t="s">
        <v>171</v>
      </c>
      <c r="M66" s="70" t="s">
        <v>172</v>
      </c>
      <c r="N66" s="70" t="s">
        <v>171</v>
      </c>
      <c r="O66" s="70" t="s">
        <v>172</v>
      </c>
      <c r="P66" s="70" t="s">
        <v>171</v>
      </c>
      <c r="Q66" s="70" t="s">
        <v>172</v>
      </c>
      <c r="R66" s="70" t="s">
        <v>171</v>
      </c>
      <c r="S66" s="70" t="s">
        <v>172</v>
      </c>
      <c r="T66" s="70" t="s">
        <v>171</v>
      </c>
      <c r="U66" s="70" t="s">
        <v>172</v>
      </c>
      <c r="V66" s="70" t="s">
        <v>171</v>
      </c>
      <c r="W66" s="70" t="s">
        <v>172</v>
      </c>
      <c r="X66" s="98"/>
    </row>
    <row r="67" spans="2:24" ht="15.5" x14ac:dyDescent="0.3">
      <c r="B67" s="97"/>
      <c r="C67" s="48" t="s">
        <v>120</v>
      </c>
      <c r="D67" s="71">
        <v>0.83</v>
      </c>
      <c r="E67" s="71">
        <f>D67/D78</f>
        <v>9.1008771929824553E-2</v>
      </c>
      <c r="F67" s="71">
        <f>(D45-D45)/(J45-D45)</f>
        <v>0</v>
      </c>
      <c r="G67" s="71">
        <f>E67*F67</f>
        <v>0</v>
      </c>
      <c r="H67" s="71">
        <f>(E45-D45)/(J45-D45)</f>
        <v>0.28846153846153855</v>
      </c>
      <c r="I67" s="71">
        <f t="shared" ref="I67:I77" si="2">E67*H67</f>
        <v>2.6252530364372476E-2</v>
      </c>
      <c r="J67" s="71">
        <f>(F45-D45)/(J45-D45)</f>
        <v>0.18269230769230768</v>
      </c>
      <c r="K67" s="71">
        <f t="shared" ref="K67:K77" si="3">E67*J67</f>
        <v>1.6626602564102561E-2</v>
      </c>
      <c r="L67" s="71">
        <f>(G45-D45)/(J45-D45)</f>
        <v>0.14423076923076938</v>
      </c>
      <c r="M67" s="71">
        <f t="shared" ref="M67:M75" si="4">E67*L67</f>
        <v>1.3126265182186247E-2</v>
      </c>
      <c r="N67" s="71">
        <f>(H45-D45)/(J45-D45)</f>
        <v>0.25000000000000006</v>
      </c>
      <c r="O67" s="71">
        <f t="shared" ref="O67:O77" si="5">E67*N67</f>
        <v>2.2752192982456142E-2</v>
      </c>
      <c r="P67" s="71">
        <f>(I45-D45)/(J45-D45)</f>
        <v>-6.7307692307692277E-2</v>
      </c>
      <c r="Q67" s="71">
        <f t="shared" ref="Q67:Q77" si="6">E67*P67</f>
        <v>-6.1255904183535725E-3</v>
      </c>
      <c r="R67" s="71">
        <f>(J45-D45)/(J45-D45)</f>
        <v>1</v>
      </c>
      <c r="S67" s="71">
        <f t="shared" ref="S67:S77" si="7">E67*R67</f>
        <v>9.1008771929824553E-2</v>
      </c>
      <c r="T67" s="71">
        <f>(K45-D45)/(J45-D45)</f>
        <v>0.25961538461538469</v>
      </c>
      <c r="U67" s="71">
        <f>E67*T67</f>
        <v>2.3627277327935226E-2</v>
      </c>
      <c r="V67" s="71">
        <f>(L45-D45)/(J45-D45)</f>
        <v>0.27884615384615391</v>
      </c>
      <c r="W67" s="71">
        <f t="shared" ref="W67:W77" si="8">E67*V67</f>
        <v>2.5377446018893392E-2</v>
      </c>
      <c r="X67" s="98"/>
    </row>
    <row r="68" spans="2:24" ht="15.5" x14ac:dyDescent="0.3">
      <c r="B68" s="97"/>
      <c r="C68" s="48" t="s">
        <v>121</v>
      </c>
      <c r="D68" s="71">
        <v>0.79</v>
      </c>
      <c r="E68" s="71">
        <f>D68/D78</f>
        <v>8.6622807017543851E-2</v>
      </c>
      <c r="F68" s="71">
        <f>(D46-H46)/(J46-H46)</f>
        <v>0.58035714285714235</v>
      </c>
      <c r="G68" s="71">
        <f>E68*F68</f>
        <v>5.0272164786967367E-2</v>
      </c>
      <c r="H68" s="71">
        <f>(E46-H46)/(J46-H46)</f>
        <v>0.84821428571428581</v>
      </c>
      <c r="I68" s="71">
        <f t="shared" si="2"/>
        <v>7.3474702380952384E-2</v>
      </c>
      <c r="J68" s="71">
        <f>(F46-H46)/(J46-H46)</f>
        <v>0.70089285714285643</v>
      </c>
      <c r="K68" s="71">
        <f t="shared" si="3"/>
        <v>6.0713306704260582E-2</v>
      </c>
      <c r="L68" s="71">
        <f>(G46-H46)/(J46-H46)</f>
        <v>0.25446428571428581</v>
      </c>
      <c r="M68" s="71">
        <f t="shared" si="4"/>
        <v>2.2042410714285719E-2</v>
      </c>
      <c r="N68" s="71">
        <f>(H46-H46)/(J46-H46)</f>
        <v>0</v>
      </c>
      <c r="O68" s="71">
        <f t="shared" si="5"/>
        <v>0</v>
      </c>
      <c r="P68" s="71">
        <f>(I46-H46)/(J46-H46)</f>
        <v>0.25446428571428581</v>
      </c>
      <c r="Q68" s="71">
        <f t="shared" si="6"/>
        <v>2.2042410714285719E-2</v>
      </c>
      <c r="R68" s="71">
        <f>(J46-H46)/(J46-H46)</f>
        <v>1</v>
      </c>
      <c r="S68" s="71">
        <f t="shared" si="7"/>
        <v>8.6622807017543851E-2</v>
      </c>
      <c r="T68" s="71">
        <f>(K46-H46)/(J46-H46)</f>
        <v>0.14285714285714296</v>
      </c>
      <c r="U68" s="71">
        <f t="shared" ref="U68:U77" si="9">E68*T68</f>
        <v>1.2374686716791988E-2</v>
      </c>
      <c r="V68" s="71">
        <f>(L46-H46)/(J46-H46)</f>
        <v>0.5535714285714286</v>
      </c>
      <c r="W68" s="71">
        <f t="shared" si="8"/>
        <v>4.7951911027568919E-2</v>
      </c>
      <c r="X68" s="98"/>
    </row>
    <row r="69" spans="2:24" ht="15.5" x14ac:dyDescent="0.3">
      <c r="B69" s="97"/>
      <c r="C69" s="48" t="s">
        <v>162</v>
      </c>
      <c r="D69" s="71">
        <v>0.77</v>
      </c>
      <c r="E69" s="71">
        <f>D69/D78</f>
        <v>8.4429824561403508E-2</v>
      </c>
      <c r="F69" s="71">
        <f>(D47-H47)/(D47-H47)</f>
        <v>1</v>
      </c>
      <c r="G69" s="71">
        <f t="shared" ref="G69:G74" si="10">E69*F69</f>
        <v>8.4429824561403508E-2</v>
      </c>
      <c r="H69" s="71">
        <f>(E47-H47)/(D47-H47)</f>
        <v>0.41718555417185565</v>
      </c>
      <c r="I69" s="71">
        <f t="shared" si="2"/>
        <v>3.5222903148281672E-2</v>
      </c>
      <c r="J69" s="71">
        <f>(F47-H47)/(D47-H47)</f>
        <v>0.84433374844333753</v>
      </c>
      <c r="K69" s="71">
        <f t="shared" si="3"/>
        <v>7.128695025234319E-2</v>
      </c>
      <c r="L69" s="71">
        <f>(G47-H47)/(D47-H47)</f>
        <v>0.13325031133250312</v>
      </c>
      <c r="M69" s="71">
        <f t="shared" si="4"/>
        <v>1.1250300408555637E-2</v>
      </c>
      <c r="N69" s="71">
        <f>(H47-H47)/(D47-H47)</f>
        <v>0</v>
      </c>
      <c r="O69" s="71">
        <f t="shared" si="5"/>
        <v>0</v>
      </c>
      <c r="P69" s="71">
        <f>(I47-H47)/(D47-H47)</f>
        <v>0.88044831880448315</v>
      </c>
      <c r="Q69" s="71">
        <f t="shared" si="6"/>
        <v>7.4336097092045181E-2</v>
      </c>
      <c r="R69" s="71">
        <f>(J47-H47)/(D47-H47)</f>
        <v>0.89788293897882931</v>
      </c>
      <c r="S69" s="71">
        <f t="shared" si="7"/>
        <v>7.580809901465993E-2</v>
      </c>
      <c r="T69" s="71">
        <f>(K47-H47)/(D47-H47)</f>
        <v>0.20921544209215437</v>
      </c>
      <c r="U69" s="71">
        <f t="shared" si="9"/>
        <v>1.7664023071377068E-2</v>
      </c>
      <c r="V69" s="71">
        <f>(L47-H47)/(D47-H47)</f>
        <v>0.21917808219178142</v>
      </c>
      <c r="W69" s="71">
        <f t="shared" si="8"/>
        <v>1.8505167027156984E-2</v>
      </c>
      <c r="X69" s="98"/>
    </row>
    <row r="70" spans="2:24" ht="15.5" x14ac:dyDescent="0.3">
      <c r="B70" s="97"/>
      <c r="C70" s="48" t="s">
        <v>163</v>
      </c>
      <c r="D70" s="71">
        <v>0.68</v>
      </c>
      <c r="E70" s="71">
        <f>D70/D78</f>
        <v>7.4561403508771926E-2</v>
      </c>
      <c r="F70" s="71">
        <f>(D48-F48)/(K48-F48)</f>
        <v>0.11029411764705881</v>
      </c>
      <c r="G70" s="71">
        <f>E70*F70</f>
        <v>8.2236842105263136E-3</v>
      </c>
      <c r="H70" s="71">
        <f>(E48-F48)/(K48-F48)</f>
        <v>0.1875</v>
      </c>
      <c r="I70" s="71">
        <f t="shared" si="2"/>
        <v>1.3980263157894735E-2</v>
      </c>
      <c r="J70" s="71">
        <f>(F48-F48)/(K48-F48)</f>
        <v>0</v>
      </c>
      <c r="K70" s="71">
        <f t="shared" si="3"/>
        <v>0</v>
      </c>
      <c r="L70" s="71">
        <f>(G48-F48)/(K48-F48)</f>
        <v>0.41911764705882359</v>
      </c>
      <c r="M70" s="71">
        <f t="shared" si="4"/>
        <v>3.125E-2</v>
      </c>
      <c r="N70" s="71">
        <f>(H48-F48)/(K48-F48)</f>
        <v>0.47058823529411759</v>
      </c>
      <c r="O70" s="71">
        <f t="shared" si="5"/>
        <v>3.5087719298245605E-2</v>
      </c>
      <c r="P70" s="71">
        <f>(I48-F48)/(K48-F48)</f>
        <v>0.13970588235294121</v>
      </c>
      <c r="Q70" s="71">
        <f t="shared" si="6"/>
        <v>1.0416666666666668E-2</v>
      </c>
      <c r="R70" s="71">
        <f>(J48-F48)/(K48-F48)</f>
        <v>0.11764705882352924</v>
      </c>
      <c r="S70" s="71">
        <f t="shared" si="7"/>
        <v>8.7719298245613909E-3</v>
      </c>
      <c r="T70" s="71">
        <f>(K48-F48)/(K48-F48)</f>
        <v>1</v>
      </c>
      <c r="U70" s="71">
        <f t="shared" si="9"/>
        <v>7.4561403508771926E-2</v>
      </c>
      <c r="V70" s="71">
        <f>(L48-F48)/(K48-F48)</f>
        <v>0.39338235294117641</v>
      </c>
      <c r="W70" s="71">
        <f t="shared" si="8"/>
        <v>2.9331140350877187E-2</v>
      </c>
      <c r="X70" s="98"/>
    </row>
    <row r="71" spans="2:24" ht="15.5" x14ac:dyDescent="0.3">
      <c r="B71" s="97"/>
      <c r="C71" s="48" t="s">
        <v>164</v>
      </c>
      <c r="D71" s="71">
        <v>0.85</v>
      </c>
      <c r="E71" s="71">
        <f>D71/D78</f>
        <v>9.3201754385964897E-2</v>
      </c>
      <c r="F71" s="71">
        <f>(D49-E49)/(K49-E49)</f>
        <v>0.10198845413726727</v>
      </c>
      <c r="G71" s="71">
        <f t="shared" si="10"/>
        <v>9.5055028527058303E-3</v>
      </c>
      <c r="H71" s="71">
        <f>(E49-E49)/(K48-E49)</f>
        <v>0</v>
      </c>
      <c r="I71" s="71">
        <f t="shared" si="2"/>
        <v>0</v>
      </c>
      <c r="J71" s="71">
        <f>(F49-E49)/(K49-E49)</f>
        <v>0.22065426555484274</v>
      </c>
      <c r="K71" s="71">
        <f t="shared" si="3"/>
        <v>2.0565364662457928E-2</v>
      </c>
      <c r="L71" s="71">
        <f>(G49-E49)/(K49-E49)</f>
        <v>0.15843489416292492</v>
      </c>
      <c r="M71" s="71">
        <f t="shared" si="4"/>
        <v>1.4766410091939271E-2</v>
      </c>
      <c r="N71" s="71">
        <f>(H49-E49)/(K49-E49)</f>
        <v>0.21552277100705583</v>
      </c>
      <c r="O71" s="71">
        <f t="shared" si="5"/>
        <v>2.0087100367982173E-2</v>
      </c>
      <c r="P71" s="71">
        <f>(I49-E49)/(K49-E49)</f>
        <v>0.50416933932007701</v>
      </c>
      <c r="Q71" s="71">
        <f t="shared" si="6"/>
        <v>4.6989466932244012E-2</v>
      </c>
      <c r="R71" s="71">
        <f>(J49-E49)/(K49-E49)</f>
        <v>0.82745349583066075</v>
      </c>
      <c r="S71" s="71">
        <f t="shared" si="7"/>
        <v>7.7120117484217265E-2</v>
      </c>
      <c r="T71" s="71">
        <f>(K49-E49)/(K49-E49)</f>
        <v>1</v>
      </c>
      <c r="U71" s="71">
        <f t="shared" si="9"/>
        <v>9.3201754385964897E-2</v>
      </c>
      <c r="V71" s="71">
        <f>(L49-E49)/(K49-E49)</f>
        <v>0.75946119307248228</v>
      </c>
      <c r="W71" s="71">
        <f t="shared" si="8"/>
        <v>7.0783115582413361E-2</v>
      </c>
      <c r="X71" s="98"/>
    </row>
    <row r="72" spans="2:24" ht="15.5" x14ac:dyDescent="0.3">
      <c r="B72" s="97"/>
      <c r="C72" s="48" t="s">
        <v>122</v>
      </c>
      <c r="D72" s="71">
        <v>0.84</v>
      </c>
      <c r="E72" s="71">
        <f>D72/D78</f>
        <v>9.2105263157894718E-2</v>
      </c>
      <c r="F72" s="71">
        <f>(D50-L50)/(F50-L50)</f>
        <v>2.9411764705881738E-2</v>
      </c>
      <c r="G72" s="71">
        <f t="shared" si="10"/>
        <v>2.7089783281733174E-3</v>
      </c>
      <c r="H72" s="71">
        <f>(E50-L50)/(F50-L50)</f>
        <v>2.9411764705881738E-2</v>
      </c>
      <c r="I72" s="71">
        <f t="shared" si="2"/>
        <v>2.7089783281733174E-3</v>
      </c>
      <c r="J72" s="71">
        <f>(F50-L50)/(F50-L50)</f>
        <v>1</v>
      </c>
      <c r="K72" s="71">
        <f t="shared" si="3"/>
        <v>9.2105263157894718E-2</v>
      </c>
      <c r="L72" s="71">
        <f>(G50-L50)/(F50-L50)</f>
        <v>2.9411764705881738E-2</v>
      </c>
      <c r="M72" s="71">
        <f t="shared" si="4"/>
        <v>2.7089783281733174E-3</v>
      </c>
      <c r="N72" s="71">
        <f>(H50-L50)/(F50-L50)</f>
        <v>0.61764705882352955</v>
      </c>
      <c r="O72" s="71">
        <f t="shared" si="5"/>
        <v>5.6888544891640865E-2</v>
      </c>
      <c r="P72" s="71">
        <f>(I50-L50)/(F50-L50)</f>
        <v>0.91176470588235348</v>
      </c>
      <c r="Q72" s="71">
        <f t="shared" si="6"/>
        <v>8.3978328173374639E-2</v>
      </c>
      <c r="R72" s="71">
        <f>(J50-L50)/(F50-L50)</f>
        <v>0.61764705882352955</v>
      </c>
      <c r="S72" s="71">
        <f t="shared" si="7"/>
        <v>5.6888544891640865E-2</v>
      </c>
      <c r="T72" s="71">
        <f>(K50-L50)/(F50-L50)</f>
        <v>0.32352941176470568</v>
      </c>
      <c r="U72" s="71">
        <f t="shared" si="9"/>
        <v>2.9798761609907097E-2</v>
      </c>
      <c r="V72" s="71">
        <f>(L50-L50)/(F50-L50)</f>
        <v>0</v>
      </c>
      <c r="W72" s="71">
        <f t="shared" si="8"/>
        <v>0</v>
      </c>
      <c r="X72" s="98"/>
    </row>
    <row r="73" spans="2:24" ht="15.5" x14ac:dyDescent="0.3">
      <c r="B73" s="97"/>
      <c r="C73" s="48" t="s">
        <v>123</v>
      </c>
      <c r="D73" s="71">
        <v>0.88</v>
      </c>
      <c r="E73" s="71">
        <f>D73/D78</f>
        <v>9.6491228070175433E-2</v>
      </c>
      <c r="F73" s="71">
        <f>(D51-G51)/(F51-G51)</f>
        <v>0.95660036166365281</v>
      </c>
      <c r="G73" s="71">
        <f t="shared" si="10"/>
        <v>9.2303543669299826E-2</v>
      </c>
      <c r="H73" s="71">
        <f>(E51-G51)/(F51-G51)</f>
        <v>0.38878842676311032</v>
      </c>
      <c r="I73" s="71">
        <f t="shared" si="2"/>
        <v>3.7514672757843974E-2</v>
      </c>
      <c r="J73" s="71">
        <f>(F51-G51)/(F51-G51)</f>
        <v>1</v>
      </c>
      <c r="K73" s="71">
        <f t="shared" si="3"/>
        <v>9.6491228070175433E-2</v>
      </c>
      <c r="L73" s="71">
        <f>(G51-G51)/(F51-G51)</f>
        <v>0</v>
      </c>
      <c r="M73" s="71">
        <f t="shared" si="4"/>
        <v>0</v>
      </c>
      <c r="N73" s="71">
        <f>(H51-G51)/(F51-G51)</f>
        <v>0.93128390596745014</v>
      </c>
      <c r="O73" s="71">
        <f t="shared" si="5"/>
        <v>8.9860727768789048E-2</v>
      </c>
      <c r="P73" s="71">
        <f>(I51-G51)/(F51-G51)</f>
        <v>0.40867992766726946</v>
      </c>
      <c r="Q73" s="71">
        <f t="shared" si="6"/>
        <v>3.9434028108245298E-2</v>
      </c>
      <c r="R73" s="71">
        <f>(J51-G51)/(F51-G51)</f>
        <v>0.3851717902350813</v>
      </c>
      <c r="S73" s="71">
        <f t="shared" si="7"/>
        <v>3.7165699057771E-2</v>
      </c>
      <c r="T73" s="71">
        <f>(K51-G51)/(F51-G51)</f>
        <v>0.3399638336347196</v>
      </c>
      <c r="U73" s="71">
        <f t="shared" si="9"/>
        <v>3.2803527806858905E-2</v>
      </c>
      <c r="V73" s="71">
        <f>(L51-G51)/(F51-G51)</f>
        <v>0.59493670886075956</v>
      </c>
      <c r="W73" s="71">
        <f t="shared" si="8"/>
        <v>5.740617366200311E-2</v>
      </c>
      <c r="X73" s="98"/>
    </row>
    <row r="74" spans="2:24" ht="15.5" x14ac:dyDescent="0.3">
      <c r="B74" s="97"/>
      <c r="C74" s="48" t="s">
        <v>165</v>
      </c>
      <c r="D74" s="71">
        <v>0.85</v>
      </c>
      <c r="E74" s="71">
        <f>D74/D78</f>
        <v>9.3201754385964897E-2</v>
      </c>
      <c r="F74" s="71">
        <f>(D53-G53)/(J53-G53)</f>
        <v>0.74999999999999978</v>
      </c>
      <c r="G74" s="71">
        <f t="shared" si="10"/>
        <v>6.9901315789473659E-2</v>
      </c>
      <c r="H74" s="71">
        <f>(E52-F52)/(I52-F52)</f>
        <v>0.39743589743589736</v>
      </c>
      <c r="I74" s="71">
        <f t="shared" si="2"/>
        <v>3.704172289698604E-2</v>
      </c>
      <c r="J74" s="71">
        <f>(F52-F52)/(I52-F52)</f>
        <v>0</v>
      </c>
      <c r="K74" s="71">
        <f t="shared" si="3"/>
        <v>0</v>
      </c>
      <c r="L74" s="71">
        <f>(G52-F52)/(I52-F52)</f>
        <v>0.8717948717948717</v>
      </c>
      <c r="M74" s="71">
        <f t="shared" si="4"/>
        <v>8.1252811515969386E-2</v>
      </c>
      <c r="N74" s="71">
        <f>(H52-F52)/(I52-F52)</f>
        <v>2.5641025641025654E-2</v>
      </c>
      <c r="O74" s="71">
        <f t="shared" si="5"/>
        <v>2.3897885739991012E-3</v>
      </c>
      <c r="P74" s="71">
        <f>(I52-F52)/(I52-F52)</f>
        <v>1</v>
      </c>
      <c r="Q74" s="71">
        <f t="shared" si="6"/>
        <v>9.3201754385964897E-2</v>
      </c>
      <c r="R74" s="71">
        <f>(J52-F52)/(I52-F52)</f>
        <v>0.78205128205128216</v>
      </c>
      <c r="S74" s="71">
        <f t="shared" si="7"/>
        <v>7.2888551506972557E-2</v>
      </c>
      <c r="T74" s="71">
        <f>(K52-F52)/(I52-F52)</f>
        <v>0</v>
      </c>
      <c r="U74" s="71">
        <f t="shared" si="9"/>
        <v>0</v>
      </c>
      <c r="V74" s="71">
        <f>(L52-F52)/(I52-F52)</f>
        <v>5.1282051282051308E-2</v>
      </c>
      <c r="W74" s="71">
        <f t="shared" si="8"/>
        <v>4.7795771479982024E-3</v>
      </c>
      <c r="X74" s="98"/>
    </row>
    <row r="75" spans="2:24" ht="15.5" x14ac:dyDescent="0.3">
      <c r="B75" s="97"/>
      <c r="C75" s="72" t="s">
        <v>168</v>
      </c>
      <c r="D75" s="71">
        <v>0.84</v>
      </c>
      <c r="E75" s="71">
        <f>D75/D78</f>
        <v>9.2105263157894718E-2</v>
      </c>
      <c r="F75" s="73">
        <f>(D53-G53)/(J53-G53)</f>
        <v>0.74999999999999978</v>
      </c>
      <c r="G75" s="73">
        <f>E75*F75</f>
        <v>6.9078947368421018E-2</v>
      </c>
      <c r="H75" s="73">
        <f>(E53-G53)/(J53-G53)</f>
        <v>0.74999999999999978</v>
      </c>
      <c r="I75" s="73">
        <f t="shared" si="2"/>
        <v>6.9078947368421018E-2</v>
      </c>
      <c r="J75" s="73">
        <f>(F53-G53)/(J53-G53)</f>
        <v>7.4999999999999525E-2</v>
      </c>
      <c r="K75" s="73">
        <f t="shared" si="3"/>
        <v>6.90789473684206E-3</v>
      </c>
      <c r="L75" s="73">
        <f>(G53-G53)/(J53-G53)</f>
        <v>0</v>
      </c>
      <c r="M75" s="73">
        <f t="shared" si="4"/>
        <v>0</v>
      </c>
      <c r="N75" s="73">
        <f>(H53-G53)/(J53-G53)</f>
        <v>0.57500000000000007</v>
      </c>
      <c r="O75" s="73">
        <f t="shared" si="5"/>
        <v>5.2960526315789472E-2</v>
      </c>
      <c r="P75" s="73">
        <f>(I53-G53)/(J53-G53)</f>
        <v>7.4999999999999525E-2</v>
      </c>
      <c r="Q75" s="73">
        <f t="shared" si="6"/>
        <v>6.90789473684206E-3</v>
      </c>
      <c r="R75" s="73">
        <f>(J53-G53)/(J53-G53)</f>
        <v>1</v>
      </c>
      <c r="S75" s="73">
        <f t="shared" si="7"/>
        <v>9.2105263157894718E-2</v>
      </c>
      <c r="T75" s="73">
        <f>(K53-G53)/(J53-G53)</f>
        <v>0.24999999999999917</v>
      </c>
      <c r="U75" s="73">
        <f t="shared" si="9"/>
        <v>2.3026315789473603E-2</v>
      </c>
      <c r="V75" s="73">
        <f>(L53-G53)/(J53-G53)</f>
        <v>7.4999999999999525E-2</v>
      </c>
      <c r="W75" s="73">
        <f t="shared" si="8"/>
        <v>6.90789473684206E-3</v>
      </c>
      <c r="X75" s="98"/>
    </row>
    <row r="76" spans="2:24" ht="15.5" x14ac:dyDescent="0.3">
      <c r="B76" s="97"/>
      <c r="C76" s="74" t="s">
        <v>166</v>
      </c>
      <c r="D76" s="71">
        <v>0.89</v>
      </c>
      <c r="E76" s="71">
        <f>D76/D78</f>
        <v>9.7587719298245598E-2</v>
      </c>
      <c r="F76" s="71">
        <f>(D54-H54)/(E54-H54)</f>
        <v>1.0526315789473458E-2</v>
      </c>
      <c r="G76" s="71">
        <f>E76*F76</f>
        <v>1.0272391505078264E-3</v>
      </c>
      <c r="H76" s="71">
        <f>(E54-H54)/(E54-H54)</f>
        <v>1</v>
      </c>
      <c r="I76" s="71">
        <f t="shared" si="2"/>
        <v>9.7587719298245598E-2</v>
      </c>
      <c r="J76" s="71">
        <f>(F54-H54)/(E54-H54)</f>
        <v>0.68421052631578927</v>
      </c>
      <c r="K76" s="71">
        <f t="shared" si="3"/>
        <v>6.677054478301013E-2</v>
      </c>
      <c r="L76" s="71">
        <f>(G54-H54)/(E54-H54)</f>
        <v>0.36842105263157898</v>
      </c>
      <c r="M76" s="71">
        <f>E76*K76</f>
        <v>6.5159851816753295E-3</v>
      </c>
      <c r="N76" s="71">
        <f>(H54-H54)/(E54-H54)</f>
        <v>0</v>
      </c>
      <c r="O76" s="71">
        <f t="shared" si="5"/>
        <v>0</v>
      </c>
      <c r="P76" s="71">
        <f>(I54-H54)/(E54-H54)</f>
        <v>0.71578947368421009</v>
      </c>
      <c r="Q76" s="71">
        <f t="shared" si="6"/>
        <v>6.9852262234533655E-2</v>
      </c>
      <c r="R76" s="71">
        <f>(J54-H54)/(E54-H54)</f>
        <v>0.36842105263157898</v>
      </c>
      <c r="S76" s="71">
        <f t="shared" si="7"/>
        <v>3.5953370267774697E-2</v>
      </c>
      <c r="T76" s="71">
        <f>(K54-H54)/(E54-H54)</f>
        <v>0.29473684210526291</v>
      </c>
      <c r="U76" s="71">
        <f t="shared" si="9"/>
        <v>2.876269621421973E-2</v>
      </c>
      <c r="V76" s="71">
        <f>(L54-H54)/(E54-H54)</f>
        <v>0.15789473684210514</v>
      </c>
      <c r="W76" s="71">
        <f t="shared" si="8"/>
        <v>1.5408587257617715E-2</v>
      </c>
      <c r="X76" s="98"/>
    </row>
    <row r="77" spans="2:24" ht="15.5" x14ac:dyDescent="0.3">
      <c r="B77" s="97"/>
      <c r="C77" s="67" t="s">
        <v>167</v>
      </c>
      <c r="D77" s="71">
        <v>0.9</v>
      </c>
      <c r="E77" s="71">
        <f>D77/D78</f>
        <v>9.8684210526315777E-2</v>
      </c>
      <c r="F77" s="71">
        <f>(D55-F55)/(G55-F55)</f>
        <v>0.63917525773195905</v>
      </c>
      <c r="G77" s="71">
        <f>E77*F77</f>
        <v>6.307650569723279E-2</v>
      </c>
      <c r="H77" s="71">
        <f>(E55-F55)/(G55-F55)</f>
        <v>0.32989690721649478</v>
      </c>
      <c r="I77" s="71">
        <f t="shared" si="2"/>
        <v>3.2555615843733031E-2</v>
      </c>
      <c r="J77" s="71">
        <f>(F55-F55)/(G55-F55)</f>
        <v>0</v>
      </c>
      <c r="K77" s="71">
        <f t="shared" si="3"/>
        <v>0</v>
      </c>
      <c r="L77" s="71">
        <f>(G55-F55)/(G55-F55)</f>
        <v>1</v>
      </c>
      <c r="M77" s="71">
        <f>E77*L77</f>
        <v>9.8684210526315777E-2</v>
      </c>
      <c r="N77" s="71">
        <f>(H55-F55)/(G55-F55)</f>
        <v>4.1237113402061903E-2</v>
      </c>
      <c r="O77" s="71">
        <f t="shared" si="5"/>
        <v>4.0694519804666349E-3</v>
      </c>
      <c r="P77" s="71">
        <f>(I55-F55)/(G55-F55)</f>
        <v>0.40206185567010333</v>
      </c>
      <c r="Q77" s="71">
        <f t="shared" si="6"/>
        <v>3.9677156809549669E-2</v>
      </c>
      <c r="R77" s="71">
        <f>(I55-F55)/(G55-F55)</f>
        <v>0.40206185567010333</v>
      </c>
      <c r="S77" s="71">
        <f t="shared" si="7"/>
        <v>3.9677156809549669E-2</v>
      </c>
      <c r="T77" s="71">
        <f>(K55-F55)/(G55-F55)</f>
        <v>5.154639175257715E-2</v>
      </c>
      <c r="U77" s="71">
        <f t="shared" si="9"/>
        <v>5.0868149755832707E-3</v>
      </c>
      <c r="V77" s="71">
        <f>(L55-F55)/(G55-F55)</f>
        <v>9.2783505154639054E-2</v>
      </c>
      <c r="W77" s="71">
        <f t="shared" si="8"/>
        <v>9.1562669560499056E-3</v>
      </c>
      <c r="X77" s="98"/>
    </row>
    <row r="78" spans="2:24" x14ac:dyDescent="0.3">
      <c r="B78" s="32"/>
      <c r="C78" s="11" t="s">
        <v>46</v>
      </c>
      <c r="D78" s="79">
        <f>SUM(D67:D77)</f>
        <v>9.120000000000001</v>
      </c>
      <c r="E78" s="80"/>
      <c r="F78" s="80"/>
      <c r="G78" s="81">
        <f>SUM(G67:G77)</f>
        <v>0.45052770641471146</v>
      </c>
      <c r="H78" s="80"/>
      <c r="I78" s="81">
        <f>SUM(I67:I77)</f>
        <v>0.42541805554490425</v>
      </c>
      <c r="J78" s="80"/>
      <c r="K78" s="81">
        <f>SUM(K67:K77)</f>
        <v>0.43146715493108656</v>
      </c>
      <c r="L78" s="80"/>
      <c r="M78" s="81">
        <f>SUM(M67:M77)</f>
        <v>0.28159737194910067</v>
      </c>
      <c r="N78" s="80"/>
      <c r="O78" s="81">
        <f>SUM(O67:O77)</f>
        <v>0.28409605217936906</v>
      </c>
      <c r="P78" s="80"/>
      <c r="Q78" s="81">
        <f>SUM(Q67:Q77)</f>
        <v>0.48071047543539824</v>
      </c>
      <c r="R78" s="80"/>
      <c r="S78" s="83">
        <f>SUM(S67:S77)</f>
        <v>0.67401031096241049</v>
      </c>
      <c r="T78" s="80"/>
      <c r="U78" s="81">
        <f>SUM(U67:U77)</f>
        <v>0.34090726140688371</v>
      </c>
      <c r="V78" s="80"/>
      <c r="W78" s="84">
        <f>SUM(W67:W77)</f>
        <v>0.2856072797674209</v>
      </c>
      <c r="X78" s="43"/>
    </row>
    <row r="79" spans="2:24" x14ac:dyDescent="0.3">
      <c r="B79" s="32"/>
      <c r="X79" s="43"/>
    </row>
    <row r="80" spans="2:24" ht="14.5" thickBot="1" x14ac:dyDescent="0.35">
      <c r="B80" s="34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6"/>
    </row>
    <row r="81" spans="3:26" x14ac:dyDescent="0.3">
      <c r="Z81" s="12" t="s">
        <v>158</v>
      </c>
    </row>
    <row r="82" spans="3:26" x14ac:dyDescent="0.3">
      <c r="C82" s="25"/>
    </row>
  </sheetData>
  <mergeCells count="21">
    <mergeCell ref="C4:M4"/>
    <mergeCell ref="B4:B5"/>
    <mergeCell ref="A4:A5"/>
    <mergeCell ref="A2:M2"/>
    <mergeCell ref="V65:W65"/>
    <mergeCell ref="C43:C44"/>
    <mergeCell ref="A36:B36"/>
    <mergeCell ref="A37:B37"/>
    <mergeCell ref="C65:C66"/>
    <mergeCell ref="D65:D66"/>
    <mergeCell ref="E65:E66"/>
    <mergeCell ref="F65:G65"/>
    <mergeCell ref="H65:I65"/>
    <mergeCell ref="J65:K65"/>
    <mergeCell ref="L65:M65"/>
    <mergeCell ref="D43:L43"/>
    <mergeCell ref="C41:L41"/>
    <mergeCell ref="N65:O65"/>
    <mergeCell ref="P65:Q65"/>
    <mergeCell ref="R65:S65"/>
    <mergeCell ref="T65:U6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WARNA orlep</vt:lpstr>
      <vt:lpstr>AROMA</vt:lpstr>
      <vt:lpstr>RASA</vt:lpstr>
      <vt:lpstr>TEKSTUR</vt:lpstr>
      <vt:lpstr>B-KAROTEN</vt:lpstr>
      <vt:lpstr>TPT (Brix)</vt:lpstr>
      <vt:lpstr>Warna (L)</vt:lpstr>
      <vt:lpstr>Warna (a)</vt:lpstr>
      <vt:lpstr>Warna (b)</vt:lpstr>
      <vt:lpstr>OVERRUN</vt:lpstr>
      <vt:lpstr>DAYA LELEH</vt:lpstr>
      <vt:lpstr>Perlakuan 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Ideapad</dc:creator>
  <cp:lastModifiedBy>Lenovo Ideapad</cp:lastModifiedBy>
  <dcterms:created xsi:type="dcterms:W3CDTF">2025-01-13T09:40:07Z</dcterms:created>
  <dcterms:modified xsi:type="dcterms:W3CDTF">2025-04-25T06:21:34Z</dcterms:modified>
</cp:coreProperties>
</file>